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3740"/>
  </bookViews>
  <sheets>
    <sheet name="C.1 ASIST-ALIM-PERS-ATN-PRI-R33" sheetId="8" r:id="rId1"/>
  </sheets>
  <definedNames>
    <definedName name="_xlnm.Print_Area" localSheetId="0">'C.1 ASIST-ALIM-PERS-ATN-PRI-R33'!$A$1:$J$150</definedName>
    <definedName name="_xlnm.Print_Titles" localSheetId="0">'C.1 ASIST-ALIM-PERS-ATN-PRI-R33'!$1:$19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26" i="8" l="1"/>
  <c r="N126" i="8"/>
  <c r="R125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60" i="8"/>
  <c r="R61" i="8"/>
  <c r="R62" i="8"/>
  <c r="R63" i="8"/>
  <c r="R64" i="8"/>
  <c r="R65" i="8"/>
  <c r="R66" i="8"/>
  <c r="R67" i="8"/>
  <c r="R68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20" i="8"/>
  <c r="P21" i="8" l="1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60" i="8"/>
  <c r="P61" i="8"/>
  <c r="P62" i="8"/>
  <c r="P63" i="8"/>
  <c r="P64" i="8"/>
  <c r="P65" i="8"/>
  <c r="P66" i="8"/>
  <c r="P67" i="8"/>
  <c r="P68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20" i="8"/>
  <c r="M21" i="8" l="1"/>
  <c r="M22" i="8"/>
  <c r="M23" i="8"/>
  <c r="M24" i="8"/>
  <c r="M25" i="8"/>
  <c r="M26" i="8"/>
  <c r="M27" i="8"/>
  <c r="M28" i="8"/>
  <c r="M29" i="8"/>
  <c r="M30" i="8"/>
  <c r="M31" i="8"/>
  <c r="M41" i="8"/>
  <c r="M42" i="8"/>
  <c r="M43" i="8"/>
  <c r="M32" i="8"/>
  <c r="M33" i="8"/>
  <c r="M34" i="8"/>
  <c r="M35" i="8"/>
  <c r="M37" i="8"/>
  <c r="M36" i="8"/>
  <c r="M38" i="8"/>
  <c r="M39" i="8"/>
  <c r="M40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P69" i="8" s="1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20" i="8"/>
  <c r="L21" i="8"/>
  <c r="L22" i="8"/>
  <c r="L23" i="8"/>
  <c r="L24" i="8"/>
  <c r="L25" i="8"/>
  <c r="L26" i="8"/>
  <c r="L27" i="8"/>
  <c r="L28" i="8"/>
  <c r="L29" i="8"/>
  <c r="L30" i="8"/>
  <c r="L31" i="8"/>
  <c r="L41" i="8"/>
  <c r="L42" i="8"/>
  <c r="L43" i="8"/>
  <c r="L32" i="8"/>
  <c r="L33" i="8"/>
  <c r="L34" i="8"/>
  <c r="L35" i="8"/>
  <c r="L37" i="8"/>
  <c r="L36" i="8"/>
  <c r="L38" i="8"/>
  <c r="L39" i="8"/>
  <c r="L40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R69" i="8" s="1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20" i="8"/>
  <c r="M126" i="8" l="1"/>
  <c r="P59" i="8"/>
  <c r="P126" i="8" s="1"/>
  <c r="P127" i="8" s="1"/>
  <c r="L126" i="8"/>
  <c r="R59" i="8"/>
  <c r="R126" i="8" s="1"/>
  <c r="D127" i="8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<sst xmlns="http://schemas.openxmlformats.org/spreadsheetml/2006/main" count="365" uniqueCount="250">
  <si>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</si>
  <si>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</si>
  <si>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</si>
  <si>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</si>
  <si>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</si>
  <si>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</si>
  <si>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</si>
  <si>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</si>
  <si>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</si>
  <si>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</si>
  <si>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</si>
  <si>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</si>
  <si>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</si>
  <si>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</si>
  <si>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</si>
  <si>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</si>
  <si>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</si>
  <si>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</si>
  <si>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</si>
  <si>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</si>
  <si>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</si>
  <si>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</si>
  <si>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</si>
  <si>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</si>
  <si>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</si>
  <si>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</si>
  <si>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</si>
  <si>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</si>
  <si>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</si>
  <si>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</si>
  <si>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</si>
  <si>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</si>
  <si>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</si>
  <si>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</si>
  <si>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</si>
  <si>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</si>
  <si>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</si>
  <si>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</si>
  <si>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</si>
  <si>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</si>
  <si>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</si>
  <si>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</si>
  <si>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</si>
  <si>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</si>
  <si>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</si>
  <si>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</si>
  <si>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</si>
  <si>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</si>
  <si>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</si>
  <si>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</si>
  <si>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</si>
  <si>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</si>
  <si>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</si>
  <si>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</si>
  <si>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</si>
  <si>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</si>
  <si>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</si>
  <si>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</si>
  <si>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</si>
  <si>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</si>
  <si>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</si>
  <si>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</si>
  <si>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</si>
  <si>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</si>
  <si>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</si>
  <si>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</si>
  <si>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</si>
  <si>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</si>
  <si>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</si>
  <si>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</si>
  <si>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</si>
  <si>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</si>
  <si>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</si>
  <si>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</si>
  <si>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</si>
  <si>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</si>
  <si>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</si>
  <si>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</si>
  <si>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</si>
  <si>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</si>
  <si>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</si>
  <si>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</si>
  <si>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</si>
  <si>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</si>
  <si>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</si>
  <si>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</si>
  <si>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</si>
  <si>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</si>
  <si>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</si>
  <si>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</si>
  <si>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</si>
  <si>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</si>
  <si>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</si>
  <si>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</si>
  <si>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</si>
  <si>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</si>
  <si>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</si>
  <si>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</si>
  <si>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</si>
  <si>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</si>
  <si>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</si>
  <si>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</si>
  <si>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</si>
  <si>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</si>
  <si>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</si>
  <si>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</si>
  <si>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</si>
  <si>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</si>
  <si>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</si>
  <si>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</si>
  <si>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</si>
  <si>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</si>
  <si>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</si>
  <si>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</si>
  <si>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</si>
  <si>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</si>
  <si>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</si>
  <si>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</si>
  <si>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</si>
  <si>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</si>
  <si>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</si>
  <si>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</si>
  <si>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</si>
  <si>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</si>
  <si>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</si>
  <si>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</si>
  <si>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</si>
  <si>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</si>
  <si>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</si>
  <si>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</si>
  <si>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</si>
  <si>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</si>
  <si>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</si>
  <si>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</si>
  <si>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</si>
  <si>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</si>
  <si>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</si>
  <si>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</si>
  <si>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</si>
  <si>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</si>
  <si>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</si>
  <si>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</si>
  <si>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</si>
  <si>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</si>
  <si>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</si>
  <si>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</si>
  <si>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</si>
  <si>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</si>
  <si>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</si>
  <si>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</si>
  <si>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</si>
  <si>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</si>
  <si>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</si>
  <si>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</si>
  <si>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</si>
  <si>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</si>
  <si>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</si>
  <si>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</si>
  <si>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</si>
  <si>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</si>
  <si>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</si>
  <si>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</si>
  <si>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</si>
  <si>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</si>
  <si>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</si>
  <si>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</si>
  <si>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</si>
  <si>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</si>
  <si>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</si>
  <si>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</si>
  <si>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</si>
  <si>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</si>
  <si>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</si>
  <si>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</si>
  <si>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</si>
  <si>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</si>
  <si>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</si>
  <si>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</si>
  <si>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</si>
  <si>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</si>
  <si>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</si>
  <si>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</si>
  <si>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</si>
  <si>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</si>
  <si>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</si>
  <si>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</si>
  <si>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</si>
  <si>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</si>
  <si>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</si>
  <si>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</si>
  <si>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</si>
  <si>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</si>
  <si>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</si>
  <si>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</si>
  <si>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</si>
  <si>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</si>
  <si>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</si>
  <si>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</si>
  <si>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</si>
  <si>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</si>
  <si>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</si>
  <si>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</si>
  <si>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</si>
  <si>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</si>
  <si>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</si>
  <si>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</si>
  <si>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</si>
  <si>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</si>
  <si>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</si>
  <si>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</si>
  <si>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</si>
  <si>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</si>
  <si>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</si>
  <si>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</si>
  <si>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</si>
  <si>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</si>
  <si>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</si>
  <si>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</si>
  <si>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</si>
  <si>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</si>
  <si>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</si>
  <si>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</si>
  <si>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</si>
  <si>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</si>
  <si>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</si>
  <si>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</si>
  <si>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</si>
  <si>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</si>
  <si>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</si>
  <si>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</si>
  <si>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</si>
  <si>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</si>
  <si>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</si>
  <si>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</si>
  <si>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</si>
  <si>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</si>
  <si>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</si>
  <si>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</si>
  <si>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</si>
  <si>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</si>
  <si>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</si>
  <si>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</si>
  <si>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</si>
  <si>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MAYO 2021</t>
  </si>
  <si>
    <t>beneficiarios b</t>
  </si>
  <si>
    <t>dotacion</t>
  </si>
  <si>
    <t>niños</t>
  </si>
  <si>
    <t>comedor</t>
  </si>
  <si>
    <t>basicas menos comedor</t>
  </si>
  <si>
    <t>benificiarios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</si>
</sst>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3" fontId="0" fillId="0" borderId="0" xfId="0" applyNumberFormat="1"/>
    <xf numFmtId="3" fontId="0" fillId="0" borderId="0" xfId="0" applyNumberForma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2" fillId="0" borderId="0" xfId="0" applyNumberFormat="1" applyFont="1" applyBorder="1"/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7</xdr:col>
      <xdr:colOff>651043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211"/>
  <sheetViews>
    <sheetView tabSelected="1" topLeftCell="A16" zoomScaleNormal="100" workbookViewId="0">
      <pane xSplit="2" ySplit="4" topLeftCell="I101" activePane="bottomRight" state="frozen"/>
      <selection activeCell="A16" sqref="A16"/>
      <selection pane="topRight" activeCell="C16" sqref="C16"/>
      <selection pane="bottomLeft" activeCell="A20" sqref="A20"/>
      <selection pane="bottomRight" activeCell="L130" sqref="L130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</row>
    <row r="7" spans="1:14">
      <c r="A7" s="49" t="s">
        <v>9</v>
      </c>
      <c r="B7" s="49"/>
      <c r="C7" s="49"/>
      <c r="D7" s="49"/>
      <c r="E7" s="49"/>
      <c r="F7" s="49"/>
      <c r="G7" s="49"/>
      <c r="H7" s="49"/>
      <c r="I7" s="49"/>
      <c r="J7" s="49"/>
    </row>
    <row r="8" spans="1:14">
      <c r="A8" s="49" t="s">
        <v>10</v>
      </c>
      <c r="B8" s="49"/>
      <c r="C8" s="49"/>
      <c r="D8" s="49"/>
      <c r="E8" s="49"/>
      <c r="F8" s="49"/>
      <c r="G8" s="49"/>
      <c r="H8" s="49"/>
      <c r="I8" s="49"/>
      <c r="J8" s="49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50" t="s">
        <v>14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4" ht="15">
      <c r="A11" s="53" t="s">
        <v>11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54" t="s">
        <v>2</v>
      </c>
      <c r="B13" s="54"/>
      <c r="C13" s="28" t="s">
        <v>20</v>
      </c>
      <c r="D13" s="14"/>
      <c r="E13" s="3"/>
      <c r="G13" s="3"/>
      <c r="H13" s="26" t="s">
        <v>3</v>
      </c>
      <c r="I13" s="29" t="s">
        <v>243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55" t="s">
        <v>15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8">
      <c r="A17" s="45" t="s">
        <v>6</v>
      </c>
      <c r="B17" s="51" t="s">
        <v>7</v>
      </c>
      <c r="C17" s="51" t="s">
        <v>12</v>
      </c>
      <c r="D17" s="51"/>
      <c r="E17" s="51" t="s">
        <v>17</v>
      </c>
      <c r="F17" s="51"/>
      <c r="G17" s="51" t="s">
        <v>18</v>
      </c>
      <c r="H17" s="51"/>
      <c r="I17" s="51" t="s">
        <v>19</v>
      </c>
      <c r="J17" s="51"/>
    </row>
    <row r="18" spans="1:18" ht="22.5">
      <c r="A18" s="45"/>
      <c r="B18" s="51"/>
      <c r="C18" s="47" t="s">
        <v>8</v>
      </c>
      <c r="D18" s="15" t="s">
        <v>16</v>
      </c>
      <c r="E18" s="47" t="s">
        <v>8</v>
      </c>
      <c r="F18" s="20" t="s">
        <v>16</v>
      </c>
      <c r="G18" s="47" t="s">
        <v>8</v>
      </c>
      <c r="H18" s="20" t="s">
        <v>16</v>
      </c>
      <c r="I18" s="47" t="s">
        <v>8</v>
      </c>
      <c r="J18" s="20" t="s">
        <v>16</v>
      </c>
    </row>
    <row r="19" spans="1:18" ht="13.5" thickBot="1">
      <c r="A19" s="46"/>
      <c r="B19" s="52"/>
      <c r="C19" s="48"/>
      <c r="D19" s="16" t="s">
        <v>13</v>
      </c>
      <c r="E19" s="48"/>
      <c r="F19" s="21" t="s">
        <v>13</v>
      </c>
      <c r="G19" s="48"/>
      <c r="H19" s="21" t="s">
        <v>13</v>
      </c>
      <c r="I19" s="48"/>
      <c r="J19" s="16" t="s">
        <v>13</v>
      </c>
      <c r="L19" t="s">
        <v>244</v>
      </c>
      <c r="M19" t="s">
        <v>245</v>
      </c>
      <c r="N19" t="s">
        <v>246</v>
      </c>
      <c r="O19" t="s">
        <v>247</v>
      </c>
      <c r="P19" t="s">
        <v>248</v>
      </c>
      <c r="R19" t="s">
        <v>249</v>
      </c>
    </row>
    <row r="20" spans="1:18" ht="12.75" customHeight="1">
      <c r="A20" s="30" t="s">
        <v>21</v>
      </c>
      <c r="B20" s="32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  <c r="K20" t="s">
        <v>127</v>
      </c>
      <c r="L20" s="41">
        <f>E20+G20+I20</f>
        <v>108</v>
      </c>
      <c r="M20" s="41">
        <f>F20+H20+J20</f>
        <v>108</v>
      </c>
      <c r="N20">
        <v>4</v>
      </c>
      <c r="P20" s="41">
        <f>M20-O20</f>
        <v>108</v>
      </c>
      <c r="R20" s="41">
        <f>L20-O20</f>
        <v>108</v>
      </c>
    </row>
    <row r="21" spans="1:18" s="1" customFormat="1" ht="12.75" customHeight="1">
      <c r="A21" s="31" t="s">
        <v>22</v>
      </c>
      <c r="B21" s="33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51</v>
      </c>
      <c r="H21" s="11">
        <v>51</v>
      </c>
      <c r="I21" s="11">
        <v>10</v>
      </c>
      <c r="J21" s="11">
        <v>10</v>
      </c>
      <c r="K21" s="1" t="s">
        <v>128</v>
      </c>
      <c r="L21" s="41">
        <f t="shared" ref="L21:L84" si="0">E21+G21+I21</f>
        <v>81</v>
      </c>
      <c r="M21" s="41">
        <f t="shared" ref="M21:M84" si="1">F21+H21+J21</f>
        <v>81</v>
      </c>
      <c r="N21" s="1">
        <v>3</v>
      </c>
      <c r="P21" s="41">
        <f t="shared" ref="P21:P84" si="2">M21-O21</f>
        <v>81</v>
      </c>
      <c r="R21" s="41">
        <f t="shared" ref="R21:R84" si="3">L21-O21</f>
        <v>81</v>
      </c>
    </row>
    <row r="22" spans="1:18" s="1" customFormat="1" ht="12.75" customHeight="1">
      <c r="A22" s="31" t="s">
        <v>23</v>
      </c>
      <c r="B22" s="33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  <c r="K22" s="1" t="s">
        <v>129</v>
      </c>
      <c r="L22" s="41">
        <f t="shared" si="0"/>
        <v>217</v>
      </c>
      <c r="M22" s="41">
        <f t="shared" si="1"/>
        <v>217</v>
      </c>
      <c r="P22" s="41">
        <f t="shared" si="2"/>
        <v>217</v>
      </c>
      <c r="R22" s="41">
        <f t="shared" si="3"/>
        <v>217</v>
      </c>
    </row>
    <row r="23" spans="1:18" s="1" customFormat="1" ht="12.75" customHeight="1">
      <c r="A23" s="30" t="s">
        <v>24</v>
      </c>
      <c r="B23" s="33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85</v>
      </c>
      <c r="J23" s="11">
        <v>85</v>
      </c>
      <c r="K23" s="1" t="s">
        <v>130</v>
      </c>
      <c r="L23" s="41">
        <f t="shared" si="0"/>
        <v>160</v>
      </c>
      <c r="M23" s="41">
        <f t="shared" si="1"/>
        <v>160</v>
      </c>
      <c r="P23" s="41">
        <f t="shared" si="2"/>
        <v>160</v>
      </c>
      <c r="R23" s="41">
        <f t="shared" si="3"/>
        <v>160</v>
      </c>
    </row>
    <row r="24" spans="1:18" s="1" customFormat="1" ht="12.75" customHeight="1">
      <c r="A24" s="31" t="s">
        <v>25</v>
      </c>
      <c r="B24" s="33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47</v>
      </c>
      <c r="J24" s="11">
        <v>47</v>
      </c>
      <c r="K24" s="1" t="s">
        <v>131</v>
      </c>
      <c r="L24" s="41">
        <f t="shared" si="0"/>
        <v>128</v>
      </c>
      <c r="M24" s="41">
        <f t="shared" si="1"/>
        <v>128</v>
      </c>
      <c r="N24" s="1">
        <v>10</v>
      </c>
      <c r="P24" s="41">
        <f t="shared" si="2"/>
        <v>128</v>
      </c>
      <c r="R24" s="41">
        <f t="shared" si="3"/>
        <v>128</v>
      </c>
    </row>
    <row r="25" spans="1:18" s="1" customFormat="1" ht="12.75" customHeight="1">
      <c r="A25" s="31" t="s">
        <v>26</v>
      </c>
      <c r="B25" s="33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  <c r="K25" s="1" t="s">
        <v>132</v>
      </c>
      <c r="L25" s="41">
        <f t="shared" si="0"/>
        <v>143</v>
      </c>
      <c r="M25" s="41">
        <f t="shared" si="1"/>
        <v>143</v>
      </c>
      <c r="N25" s="1">
        <v>18</v>
      </c>
      <c r="P25" s="41">
        <f t="shared" si="2"/>
        <v>143</v>
      </c>
      <c r="R25" s="41">
        <f t="shared" si="3"/>
        <v>143</v>
      </c>
    </row>
    <row r="26" spans="1:18" s="1" customFormat="1" ht="12.75" customHeight="1">
      <c r="A26" s="30" t="s">
        <v>27</v>
      </c>
      <c r="B26" s="33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  <c r="K26" s="1" t="s">
        <v>133</v>
      </c>
      <c r="L26" s="41">
        <f t="shared" si="0"/>
        <v>145</v>
      </c>
      <c r="M26" s="41">
        <f t="shared" si="1"/>
        <v>145</v>
      </c>
      <c r="N26" s="1">
        <v>11</v>
      </c>
      <c r="P26" s="41">
        <f t="shared" si="2"/>
        <v>145</v>
      </c>
      <c r="R26" s="41">
        <f t="shared" si="3"/>
        <v>145</v>
      </c>
    </row>
    <row r="27" spans="1:18" s="1" customFormat="1" ht="12.75" customHeight="1">
      <c r="A27" s="31" t="s">
        <v>28</v>
      </c>
      <c r="B27" s="33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  <c r="K27" s="1" t="s">
        <v>134</v>
      </c>
      <c r="L27" s="41">
        <f t="shared" si="0"/>
        <v>105</v>
      </c>
      <c r="M27" s="41">
        <f t="shared" si="1"/>
        <v>105</v>
      </c>
      <c r="N27" s="1">
        <v>2</v>
      </c>
      <c r="P27" s="41">
        <f t="shared" si="2"/>
        <v>105</v>
      </c>
      <c r="R27" s="41">
        <f t="shared" si="3"/>
        <v>105</v>
      </c>
    </row>
    <row r="28" spans="1:18" s="1" customFormat="1" ht="12.75" customHeight="1">
      <c r="A28" s="31" t="s">
        <v>29</v>
      </c>
      <c r="B28" s="33" t="s">
        <v>135</v>
      </c>
      <c r="C28" s="11"/>
      <c r="D28" s="11"/>
      <c r="E28" s="11">
        <v>14</v>
      </c>
      <c r="F28" s="11">
        <v>14</v>
      </c>
      <c r="G28" s="11">
        <v>36</v>
      </c>
      <c r="H28" s="11">
        <v>36</v>
      </c>
      <c r="I28" s="11">
        <v>49</v>
      </c>
      <c r="J28" s="11">
        <v>49</v>
      </c>
      <c r="K28" s="1" t="s">
        <v>135</v>
      </c>
      <c r="L28" s="41">
        <f t="shared" si="0"/>
        <v>99</v>
      </c>
      <c r="M28" s="41">
        <f t="shared" si="1"/>
        <v>99</v>
      </c>
      <c r="P28" s="41">
        <f t="shared" si="2"/>
        <v>99</v>
      </c>
      <c r="R28" s="41">
        <f t="shared" si="3"/>
        <v>99</v>
      </c>
    </row>
    <row r="29" spans="1:18" s="1" customFormat="1" ht="12.75" customHeight="1">
      <c r="A29" s="30" t="s">
        <v>30</v>
      </c>
      <c r="B29" s="33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  <c r="K29" s="1" t="s">
        <v>136</v>
      </c>
      <c r="L29" s="41">
        <f t="shared" si="0"/>
        <v>159</v>
      </c>
      <c r="M29" s="41">
        <f t="shared" si="1"/>
        <v>159</v>
      </c>
      <c r="N29" s="1">
        <v>9</v>
      </c>
      <c r="P29" s="41">
        <f t="shared" si="2"/>
        <v>159</v>
      </c>
      <c r="R29" s="41">
        <f t="shared" si="3"/>
        <v>159</v>
      </c>
    </row>
    <row r="30" spans="1:18" s="1" customFormat="1" ht="12.75" customHeight="1">
      <c r="A30" s="31" t="s">
        <v>31</v>
      </c>
      <c r="B30" s="33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  <c r="K30" s="1" t="s">
        <v>137</v>
      </c>
      <c r="L30" s="41">
        <f t="shared" si="0"/>
        <v>135</v>
      </c>
      <c r="M30" s="41">
        <f t="shared" si="1"/>
        <v>135</v>
      </c>
      <c r="P30" s="41">
        <f t="shared" si="2"/>
        <v>135</v>
      </c>
      <c r="R30" s="41">
        <f t="shared" si="3"/>
        <v>135</v>
      </c>
    </row>
    <row r="31" spans="1:18" s="1" customFormat="1" ht="12.75" customHeight="1">
      <c r="A31" s="31" t="s">
        <v>32</v>
      </c>
      <c r="B31" s="33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62</v>
      </c>
      <c r="J31" s="11">
        <v>62</v>
      </c>
      <c r="K31" s="1" t="s">
        <v>138</v>
      </c>
      <c r="L31" s="41">
        <f t="shared" si="0"/>
        <v>155</v>
      </c>
      <c r="M31" s="41">
        <f t="shared" si="1"/>
        <v>155</v>
      </c>
      <c r="N31" s="1">
        <v>11</v>
      </c>
      <c r="P31" s="41">
        <f t="shared" si="2"/>
        <v>155</v>
      </c>
      <c r="R31" s="41">
        <f t="shared" si="3"/>
        <v>155</v>
      </c>
    </row>
    <row r="32" spans="1:18" s="1" customFormat="1" ht="12.75" customHeight="1">
      <c r="A32" s="30" t="s">
        <v>33</v>
      </c>
      <c r="B32" s="33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  <c r="K32" s="1" t="s">
        <v>142</v>
      </c>
      <c r="L32" s="41">
        <f t="shared" ref="L32:M35" si="4">E35+G35+I35</f>
        <v>141</v>
      </c>
      <c r="M32" s="41">
        <f t="shared" si="4"/>
        <v>141</v>
      </c>
      <c r="N32" s="1">
        <v>18</v>
      </c>
      <c r="P32" s="41">
        <f t="shared" si="2"/>
        <v>141</v>
      </c>
      <c r="R32" s="41">
        <f t="shared" si="3"/>
        <v>141</v>
      </c>
    </row>
    <row r="33" spans="1:18" s="1" customFormat="1" ht="12.75" customHeight="1">
      <c r="A33" s="31" t="s">
        <v>34</v>
      </c>
      <c r="B33" s="33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22</v>
      </c>
      <c r="H33" s="11">
        <v>22</v>
      </c>
      <c r="I33" s="11">
        <v>76</v>
      </c>
      <c r="J33" s="11">
        <v>76</v>
      </c>
      <c r="K33" s="1" t="s">
        <v>143</v>
      </c>
      <c r="L33" s="41">
        <f t="shared" si="4"/>
        <v>252</v>
      </c>
      <c r="M33" s="41">
        <f t="shared" si="4"/>
        <v>252</v>
      </c>
      <c r="N33" s="1">
        <v>10</v>
      </c>
      <c r="P33" s="41">
        <f t="shared" si="2"/>
        <v>252</v>
      </c>
      <c r="R33" s="41">
        <f t="shared" si="3"/>
        <v>252</v>
      </c>
    </row>
    <row r="34" spans="1:18" s="1" customFormat="1" ht="12.75" customHeight="1">
      <c r="A34" s="31" t="s">
        <v>35</v>
      </c>
      <c r="B34" s="33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117</v>
      </c>
      <c r="H34" s="11">
        <v>117</v>
      </c>
      <c r="I34" s="11">
        <v>27</v>
      </c>
      <c r="J34" s="11">
        <v>27</v>
      </c>
      <c r="K34" s="1" t="s">
        <v>144</v>
      </c>
      <c r="L34" s="41">
        <f t="shared" si="4"/>
        <v>123</v>
      </c>
      <c r="M34" s="41">
        <f t="shared" si="4"/>
        <v>123</v>
      </c>
      <c r="N34" s="1">
        <v>11</v>
      </c>
      <c r="P34" s="41">
        <f t="shared" si="2"/>
        <v>123</v>
      </c>
      <c r="R34" s="41">
        <f t="shared" si="3"/>
        <v>123</v>
      </c>
    </row>
    <row r="35" spans="1:18" s="1" customFormat="1" ht="12.75" customHeight="1">
      <c r="A35" s="30" t="s">
        <v>36</v>
      </c>
      <c r="B35" s="33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76</v>
      </c>
      <c r="J35" s="11">
        <v>76</v>
      </c>
      <c r="K35" s="1" t="s">
        <v>145</v>
      </c>
      <c r="L35" s="41">
        <f t="shared" si="4"/>
        <v>770</v>
      </c>
      <c r="M35" s="41">
        <f t="shared" si="4"/>
        <v>770</v>
      </c>
      <c r="N35" s="1">
        <v>71</v>
      </c>
      <c r="P35" s="41">
        <f t="shared" si="2"/>
        <v>770</v>
      </c>
      <c r="R35" s="41">
        <f t="shared" si="3"/>
        <v>770</v>
      </c>
    </row>
    <row r="36" spans="1:18" s="1" customFormat="1" ht="12.75" customHeight="1">
      <c r="A36" s="31" t="s">
        <v>37</v>
      </c>
      <c r="B36" s="33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49</v>
      </c>
      <c r="H36" s="11">
        <v>49</v>
      </c>
      <c r="I36" s="11">
        <v>170</v>
      </c>
      <c r="J36" s="11">
        <v>170</v>
      </c>
      <c r="K36" s="1" t="s">
        <v>147</v>
      </c>
      <c r="L36" s="41">
        <f>E40+G40+I40</f>
        <v>225</v>
      </c>
      <c r="M36" s="41">
        <f>F40+H40+J40</f>
        <v>225</v>
      </c>
      <c r="N36" s="1">
        <v>17</v>
      </c>
      <c r="P36" s="41">
        <f t="shared" si="2"/>
        <v>225</v>
      </c>
      <c r="R36" s="41">
        <f t="shared" si="3"/>
        <v>225</v>
      </c>
    </row>
    <row r="37" spans="1:18" s="1" customFormat="1" ht="12.75" customHeight="1">
      <c r="A37" s="31" t="s">
        <v>38</v>
      </c>
      <c r="B37" s="33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  <c r="K37" s="1" t="s">
        <v>146</v>
      </c>
      <c r="L37" s="41">
        <f>E39+G39+I39</f>
        <v>115</v>
      </c>
      <c r="M37" s="41">
        <f>F39+H39+J39</f>
        <v>115</v>
      </c>
      <c r="P37" s="41">
        <f t="shared" si="2"/>
        <v>115</v>
      </c>
      <c r="R37" s="41">
        <f t="shared" si="3"/>
        <v>115</v>
      </c>
    </row>
    <row r="38" spans="1:18" s="1" customFormat="1" ht="12.75" customHeight="1">
      <c r="A38" s="30" t="s">
        <v>39</v>
      </c>
      <c r="B38" s="33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53</v>
      </c>
      <c r="H38" s="11">
        <v>53</v>
      </c>
      <c r="I38" s="11">
        <v>542</v>
      </c>
      <c r="J38" s="11">
        <v>542</v>
      </c>
      <c r="K38" s="1" t="s">
        <v>148</v>
      </c>
      <c r="L38" s="41">
        <f t="shared" ref="L38:M40" si="5">E41+G41+I41</f>
        <v>112</v>
      </c>
      <c r="M38" s="41">
        <f t="shared" si="5"/>
        <v>112</v>
      </c>
      <c r="N38" s="1">
        <v>18</v>
      </c>
      <c r="P38" s="41">
        <f t="shared" si="2"/>
        <v>112</v>
      </c>
      <c r="R38" s="41">
        <f t="shared" si="3"/>
        <v>112</v>
      </c>
    </row>
    <row r="39" spans="1:18" s="1" customFormat="1" ht="12.75" customHeight="1">
      <c r="A39" s="31" t="s">
        <v>40</v>
      </c>
      <c r="B39" s="33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60</v>
      </c>
      <c r="J39" s="11">
        <v>60</v>
      </c>
      <c r="K39" s="1" t="s">
        <v>149</v>
      </c>
      <c r="L39" s="41">
        <f t="shared" si="5"/>
        <v>155</v>
      </c>
      <c r="M39" s="41">
        <f t="shared" si="5"/>
        <v>155</v>
      </c>
      <c r="N39" s="1">
        <v>9</v>
      </c>
      <c r="P39" s="41">
        <f t="shared" si="2"/>
        <v>155</v>
      </c>
      <c r="R39" s="41">
        <f t="shared" si="3"/>
        <v>155</v>
      </c>
    </row>
    <row r="40" spans="1:18" s="1" customFormat="1" ht="12.75" customHeight="1">
      <c r="A40" s="31" t="s">
        <v>41</v>
      </c>
      <c r="B40" s="33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53</v>
      </c>
      <c r="H40" s="11">
        <v>53</v>
      </c>
      <c r="I40" s="11">
        <v>158</v>
      </c>
      <c r="J40" s="11">
        <v>158</v>
      </c>
      <c r="K40" s="1" t="s">
        <v>150</v>
      </c>
      <c r="L40" s="41">
        <f t="shared" si="5"/>
        <v>167</v>
      </c>
      <c r="M40" s="41">
        <f t="shared" si="5"/>
        <v>167</v>
      </c>
      <c r="N40" s="1">
        <v>21</v>
      </c>
      <c r="P40" s="41">
        <f t="shared" si="2"/>
        <v>167</v>
      </c>
      <c r="R40" s="41">
        <f t="shared" si="3"/>
        <v>167</v>
      </c>
    </row>
    <row r="41" spans="1:18" s="1" customFormat="1" ht="12.75" customHeight="1">
      <c r="A41" s="30" t="s">
        <v>42</v>
      </c>
      <c r="B41" s="32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  <c r="K41" s="1" t="s">
        <v>139</v>
      </c>
      <c r="L41" s="41">
        <f t="shared" ref="L41:M43" si="6">E32+G32+I32</f>
        <v>407</v>
      </c>
      <c r="M41" s="41">
        <f t="shared" si="6"/>
        <v>407</v>
      </c>
      <c r="N41" s="1">
        <v>31</v>
      </c>
      <c r="O41" s="1">
        <v>20</v>
      </c>
      <c r="P41" s="41">
        <f t="shared" si="2"/>
        <v>387</v>
      </c>
      <c r="R41" s="41">
        <f t="shared" si="3"/>
        <v>387</v>
      </c>
    </row>
    <row r="42" spans="1:18" s="1" customFormat="1" ht="12.75" customHeight="1">
      <c r="A42" s="31" t="s">
        <v>43</v>
      </c>
      <c r="B42" s="33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  <c r="K42" s="1" t="s">
        <v>140</v>
      </c>
      <c r="L42" s="41">
        <f t="shared" si="6"/>
        <v>105</v>
      </c>
      <c r="M42" s="41">
        <f t="shared" si="6"/>
        <v>105</v>
      </c>
      <c r="N42" s="1">
        <v>17</v>
      </c>
      <c r="P42" s="41">
        <f t="shared" si="2"/>
        <v>105</v>
      </c>
      <c r="R42" s="41">
        <f t="shared" si="3"/>
        <v>105</v>
      </c>
    </row>
    <row r="43" spans="1:18" s="1" customFormat="1" ht="12.75" customHeight="1">
      <c r="A43" s="31" t="s">
        <v>44</v>
      </c>
      <c r="B43" s="33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80</v>
      </c>
      <c r="J43" s="11">
        <v>80</v>
      </c>
      <c r="K43" s="1" t="s">
        <v>141</v>
      </c>
      <c r="L43" s="41">
        <f t="shared" si="6"/>
        <v>225</v>
      </c>
      <c r="M43" s="41">
        <f t="shared" si="6"/>
        <v>225</v>
      </c>
      <c r="N43" s="1">
        <v>17</v>
      </c>
      <c r="P43" s="41">
        <f t="shared" si="2"/>
        <v>225</v>
      </c>
      <c r="R43" s="41">
        <f t="shared" si="3"/>
        <v>225</v>
      </c>
    </row>
    <row r="44" spans="1:18" s="1" customFormat="1" ht="12.75" customHeight="1">
      <c r="A44" s="30" t="s">
        <v>45</v>
      </c>
      <c r="B44" s="34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80</v>
      </c>
      <c r="J44" s="11">
        <v>80</v>
      </c>
      <c r="K44" s="1" t="s">
        <v>151</v>
      </c>
      <c r="L44" s="41">
        <f t="shared" si="0"/>
        <v>150</v>
      </c>
      <c r="M44" s="41">
        <f t="shared" si="1"/>
        <v>150</v>
      </c>
      <c r="N44" s="1">
        <v>4</v>
      </c>
      <c r="O44" s="1">
        <v>22</v>
      </c>
      <c r="P44" s="41">
        <f t="shared" si="2"/>
        <v>128</v>
      </c>
      <c r="R44" s="41">
        <f t="shared" si="3"/>
        <v>128</v>
      </c>
    </row>
    <row r="45" spans="1:18" s="1" customFormat="1" ht="12.75" customHeight="1">
      <c r="A45" s="31" t="s">
        <v>46</v>
      </c>
      <c r="B45" s="33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  <c r="K45" s="1" t="s">
        <v>152</v>
      </c>
      <c r="L45" s="41">
        <f t="shared" si="0"/>
        <v>118</v>
      </c>
      <c r="M45" s="41">
        <f t="shared" si="1"/>
        <v>118</v>
      </c>
      <c r="P45" s="41">
        <f t="shared" si="2"/>
        <v>118</v>
      </c>
      <c r="R45" s="41">
        <f t="shared" si="3"/>
        <v>118</v>
      </c>
    </row>
    <row r="46" spans="1:18" s="1" customFormat="1" ht="12.75" customHeight="1">
      <c r="A46" s="31" t="s">
        <v>47</v>
      </c>
      <c r="B46" s="33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115</v>
      </c>
      <c r="H46" s="11">
        <v>115</v>
      </c>
      <c r="I46" s="11">
        <v>326</v>
      </c>
      <c r="J46" s="11">
        <v>326</v>
      </c>
      <c r="K46" s="1" t="s">
        <v>153</v>
      </c>
      <c r="L46" s="41">
        <f t="shared" si="0"/>
        <v>535</v>
      </c>
      <c r="M46" s="41">
        <f t="shared" si="1"/>
        <v>535</v>
      </c>
      <c r="N46" s="1">
        <v>10</v>
      </c>
      <c r="P46" s="41">
        <f t="shared" si="2"/>
        <v>535</v>
      </c>
      <c r="R46" s="41">
        <f t="shared" si="3"/>
        <v>535</v>
      </c>
    </row>
    <row r="47" spans="1:18" s="1" customFormat="1" ht="12.75" customHeight="1">
      <c r="A47" s="30" t="s">
        <v>48</v>
      </c>
      <c r="B47" s="33" t="s">
        <v>154</v>
      </c>
      <c r="C47" s="11"/>
      <c r="D47" s="11"/>
      <c r="E47" s="11">
        <v>26</v>
      </c>
      <c r="F47" s="11">
        <v>26</v>
      </c>
      <c r="G47" s="11">
        <v>63</v>
      </c>
      <c r="H47" s="11">
        <v>63</v>
      </c>
      <c r="I47" s="11">
        <v>62</v>
      </c>
      <c r="J47" s="11">
        <v>62</v>
      </c>
      <c r="K47" s="1" t="s">
        <v>154</v>
      </c>
      <c r="L47" s="41">
        <f t="shared" si="0"/>
        <v>151</v>
      </c>
      <c r="M47" s="41">
        <f t="shared" si="1"/>
        <v>151</v>
      </c>
      <c r="P47" s="41">
        <f t="shared" si="2"/>
        <v>151</v>
      </c>
      <c r="R47" s="41">
        <f t="shared" si="3"/>
        <v>151</v>
      </c>
    </row>
    <row r="48" spans="1:18" s="1" customFormat="1" ht="12.75" customHeight="1">
      <c r="A48" s="31" t="s">
        <v>49</v>
      </c>
      <c r="B48" s="33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70</v>
      </c>
      <c r="J48" s="11">
        <v>70</v>
      </c>
      <c r="K48" s="1" t="s">
        <v>155</v>
      </c>
      <c r="L48" s="41">
        <f t="shared" si="0"/>
        <v>236</v>
      </c>
      <c r="M48" s="41">
        <f t="shared" si="1"/>
        <v>236</v>
      </c>
      <c r="P48" s="41">
        <f t="shared" si="2"/>
        <v>236</v>
      </c>
      <c r="R48" s="41">
        <f t="shared" si="3"/>
        <v>236</v>
      </c>
    </row>
    <row r="49" spans="1:18" s="1" customFormat="1" ht="12.75" customHeight="1">
      <c r="A49" s="31" t="s">
        <v>50</v>
      </c>
      <c r="B49" s="33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35</v>
      </c>
      <c r="H49" s="11">
        <v>35</v>
      </c>
      <c r="I49" s="11">
        <v>44</v>
      </c>
      <c r="J49" s="11">
        <v>44</v>
      </c>
      <c r="K49" s="1" t="s">
        <v>156</v>
      </c>
      <c r="L49" s="41">
        <f t="shared" si="0"/>
        <v>94</v>
      </c>
      <c r="M49" s="41">
        <f t="shared" si="1"/>
        <v>94</v>
      </c>
      <c r="N49" s="1">
        <v>21</v>
      </c>
      <c r="P49" s="41">
        <f t="shared" si="2"/>
        <v>94</v>
      </c>
      <c r="R49" s="41">
        <f t="shared" si="3"/>
        <v>94</v>
      </c>
    </row>
    <row r="50" spans="1:18" s="1" customFormat="1" ht="12.75" customHeight="1">
      <c r="A50" s="30" t="s">
        <v>51</v>
      </c>
      <c r="B50" s="33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51</v>
      </c>
      <c r="H50" s="11">
        <v>51</v>
      </c>
      <c r="I50" s="11">
        <v>30</v>
      </c>
      <c r="J50" s="11">
        <v>30</v>
      </c>
      <c r="K50" s="1" t="s">
        <v>157</v>
      </c>
      <c r="L50" s="41">
        <f t="shared" si="0"/>
        <v>120</v>
      </c>
      <c r="M50" s="41">
        <f t="shared" si="1"/>
        <v>120</v>
      </c>
      <c r="N50" s="1">
        <v>15</v>
      </c>
      <c r="P50" s="41">
        <f t="shared" si="2"/>
        <v>120</v>
      </c>
      <c r="R50" s="41">
        <f t="shared" si="3"/>
        <v>120</v>
      </c>
    </row>
    <row r="51" spans="1:18" s="1" customFormat="1" ht="12.75" customHeight="1">
      <c r="A51" s="31" t="s">
        <v>52</v>
      </c>
      <c r="B51" s="33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95</v>
      </c>
      <c r="H51" s="11">
        <v>95</v>
      </c>
      <c r="I51" s="11">
        <v>66</v>
      </c>
      <c r="J51" s="11">
        <v>66</v>
      </c>
      <c r="K51" s="1" t="s">
        <v>158</v>
      </c>
      <c r="L51" s="41">
        <f t="shared" si="0"/>
        <v>191</v>
      </c>
      <c r="M51" s="41">
        <f t="shared" si="1"/>
        <v>191</v>
      </c>
      <c r="N51" s="1">
        <v>45</v>
      </c>
      <c r="P51" s="41">
        <f t="shared" si="2"/>
        <v>191</v>
      </c>
      <c r="R51" s="41">
        <f t="shared" si="3"/>
        <v>191</v>
      </c>
    </row>
    <row r="52" spans="1:18" s="1" customFormat="1" ht="12.75" customHeight="1">
      <c r="A52" s="31" t="s">
        <v>53</v>
      </c>
      <c r="B52" s="33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209</v>
      </c>
      <c r="H52" s="11">
        <v>209</v>
      </c>
      <c r="I52" s="11">
        <v>58</v>
      </c>
      <c r="J52" s="11">
        <v>58</v>
      </c>
      <c r="K52" s="1" t="s">
        <v>159</v>
      </c>
      <c r="L52" s="41">
        <f t="shared" si="0"/>
        <v>431</v>
      </c>
      <c r="M52" s="41">
        <f t="shared" si="1"/>
        <v>431</v>
      </c>
      <c r="N52" s="1">
        <v>29</v>
      </c>
      <c r="P52" s="41">
        <f t="shared" si="2"/>
        <v>431</v>
      </c>
      <c r="R52" s="41">
        <f t="shared" si="3"/>
        <v>431</v>
      </c>
    </row>
    <row r="53" spans="1:18" s="1" customFormat="1" ht="12.75" customHeight="1">
      <c r="A53" s="30" t="s">
        <v>54</v>
      </c>
      <c r="B53" s="33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85</v>
      </c>
      <c r="H53" s="11">
        <v>85</v>
      </c>
      <c r="I53" s="11">
        <v>15</v>
      </c>
      <c r="J53" s="11">
        <v>15</v>
      </c>
      <c r="K53" s="1" t="s">
        <v>160</v>
      </c>
      <c r="L53" s="41">
        <f t="shared" si="0"/>
        <v>119</v>
      </c>
      <c r="M53" s="41">
        <f t="shared" si="1"/>
        <v>119</v>
      </c>
      <c r="N53" s="1">
        <v>42</v>
      </c>
      <c r="P53" s="41">
        <f t="shared" si="2"/>
        <v>119</v>
      </c>
      <c r="R53" s="41">
        <f t="shared" si="3"/>
        <v>119</v>
      </c>
    </row>
    <row r="54" spans="1:18" s="1" customFormat="1" ht="12.75" customHeight="1">
      <c r="A54" s="31" t="s">
        <v>55</v>
      </c>
      <c r="B54" s="33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101</v>
      </c>
      <c r="H54" s="11">
        <v>101</v>
      </c>
      <c r="I54" s="11">
        <v>25</v>
      </c>
      <c r="J54" s="11">
        <v>25</v>
      </c>
      <c r="K54" s="1" t="s">
        <v>161</v>
      </c>
      <c r="L54" s="41">
        <f t="shared" si="0"/>
        <v>147</v>
      </c>
      <c r="M54" s="41">
        <f t="shared" si="1"/>
        <v>147</v>
      </c>
      <c r="N54" s="1">
        <v>9</v>
      </c>
      <c r="P54" s="41">
        <f t="shared" si="2"/>
        <v>147</v>
      </c>
      <c r="R54" s="41">
        <f t="shared" si="3"/>
        <v>147</v>
      </c>
    </row>
    <row r="55" spans="1:18" s="1" customFormat="1" ht="12.75" customHeight="1">
      <c r="A55" s="31" t="s">
        <v>56</v>
      </c>
      <c r="B55" s="33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114</v>
      </c>
      <c r="H55" s="11">
        <v>114</v>
      </c>
      <c r="I55" s="11">
        <v>52</v>
      </c>
      <c r="J55" s="11">
        <v>52</v>
      </c>
      <c r="K55" s="1" t="s">
        <v>162</v>
      </c>
      <c r="L55" s="41">
        <f t="shared" si="0"/>
        <v>217</v>
      </c>
      <c r="M55" s="41">
        <f t="shared" si="1"/>
        <v>217</v>
      </c>
      <c r="N55" s="1">
        <v>14</v>
      </c>
      <c r="P55" s="41">
        <f t="shared" si="2"/>
        <v>217</v>
      </c>
      <c r="R55" s="41">
        <f t="shared" si="3"/>
        <v>217</v>
      </c>
    </row>
    <row r="56" spans="1:18" s="1" customFormat="1" ht="12.75" customHeight="1">
      <c r="A56" s="30" t="s">
        <v>57</v>
      </c>
      <c r="B56" s="33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  <c r="K56" s="1" t="s">
        <v>163</v>
      </c>
      <c r="L56" s="41">
        <f t="shared" si="0"/>
        <v>174</v>
      </c>
      <c r="M56" s="41">
        <f t="shared" si="1"/>
        <v>174</v>
      </c>
      <c r="N56" s="1">
        <v>31</v>
      </c>
      <c r="P56" s="41">
        <f t="shared" si="2"/>
        <v>174</v>
      </c>
      <c r="R56" s="41">
        <f t="shared" si="3"/>
        <v>174</v>
      </c>
    </row>
    <row r="57" spans="1:18" s="1" customFormat="1" ht="12.75" customHeight="1">
      <c r="A57" s="31" t="s">
        <v>58</v>
      </c>
      <c r="B57" s="33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48</v>
      </c>
      <c r="J57" s="11">
        <v>48</v>
      </c>
      <c r="K57" s="1" t="s">
        <v>164</v>
      </c>
      <c r="L57" s="41">
        <f t="shared" si="0"/>
        <v>334</v>
      </c>
      <c r="M57" s="41">
        <f t="shared" si="1"/>
        <v>334</v>
      </c>
      <c r="N57" s="1">
        <v>15</v>
      </c>
      <c r="P57" s="41">
        <f t="shared" si="2"/>
        <v>334</v>
      </c>
      <c r="R57" s="41">
        <f t="shared" si="3"/>
        <v>334</v>
      </c>
    </row>
    <row r="58" spans="1:18" s="1" customFormat="1" ht="12.75" customHeight="1">
      <c r="A58" s="31" t="s">
        <v>59</v>
      </c>
      <c r="B58" s="33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42</v>
      </c>
      <c r="J58" s="11">
        <v>42</v>
      </c>
      <c r="K58" s="1" t="s">
        <v>165</v>
      </c>
      <c r="L58" s="41">
        <f t="shared" si="0"/>
        <v>102</v>
      </c>
      <c r="M58" s="41">
        <f t="shared" si="1"/>
        <v>102</v>
      </c>
      <c r="P58" s="41">
        <f t="shared" si="2"/>
        <v>102</v>
      </c>
      <c r="R58" s="41">
        <f t="shared" si="3"/>
        <v>102</v>
      </c>
    </row>
    <row r="59" spans="1:18" s="1" customFormat="1" ht="12.75" customHeight="1">
      <c r="A59" s="30" t="s">
        <v>60</v>
      </c>
      <c r="B59" s="33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285</v>
      </c>
      <c r="H59" s="11">
        <v>285</v>
      </c>
      <c r="I59" s="11">
        <v>39</v>
      </c>
      <c r="J59" s="11">
        <v>39</v>
      </c>
      <c r="K59" s="1" t="s">
        <v>166</v>
      </c>
      <c r="L59" s="41">
        <f t="shared" si="0"/>
        <v>426</v>
      </c>
      <c r="M59" s="41">
        <f t="shared" si="1"/>
        <v>426</v>
      </c>
      <c r="N59" s="1">
        <v>24</v>
      </c>
      <c r="O59" s="1">
        <v>70</v>
      </c>
      <c r="P59" s="41">
        <f t="shared" si="2"/>
        <v>356</v>
      </c>
      <c r="R59" s="41">
        <f t="shared" si="3"/>
        <v>356</v>
      </c>
    </row>
    <row r="60" spans="1:18" s="1" customFormat="1" ht="12.75" customHeight="1">
      <c r="A60" s="31" t="s">
        <v>61</v>
      </c>
      <c r="B60" s="33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  <c r="K60" s="1" t="s">
        <v>167</v>
      </c>
      <c r="L60" s="41">
        <f t="shared" si="0"/>
        <v>418</v>
      </c>
      <c r="M60" s="41">
        <f t="shared" si="1"/>
        <v>418</v>
      </c>
      <c r="O60" s="1">
        <v>147</v>
      </c>
      <c r="P60" s="41">
        <f t="shared" si="2"/>
        <v>271</v>
      </c>
      <c r="R60" s="41">
        <f t="shared" si="3"/>
        <v>271</v>
      </c>
    </row>
    <row r="61" spans="1:18" s="1" customFormat="1" ht="12.75" customHeight="1">
      <c r="A61" s="31" t="s">
        <v>62</v>
      </c>
      <c r="B61" s="33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63</v>
      </c>
      <c r="H61" s="11">
        <v>63</v>
      </c>
      <c r="I61" s="11">
        <v>21</v>
      </c>
      <c r="J61" s="11">
        <v>21</v>
      </c>
      <c r="K61" s="1" t="s">
        <v>168</v>
      </c>
      <c r="L61" s="41">
        <f t="shared" si="0"/>
        <v>103</v>
      </c>
      <c r="M61" s="41">
        <f t="shared" si="1"/>
        <v>103</v>
      </c>
      <c r="N61" s="1">
        <v>31</v>
      </c>
      <c r="P61" s="41">
        <f t="shared" si="2"/>
        <v>103</v>
      </c>
      <c r="R61" s="41">
        <f t="shared" si="3"/>
        <v>103</v>
      </c>
    </row>
    <row r="62" spans="1:18" s="1" customFormat="1" ht="12.75" customHeight="1">
      <c r="A62" s="30" t="s">
        <v>63</v>
      </c>
      <c r="B62" s="32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84</v>
      </c>
      <c r="J62" s="11">
        <v>84</v>
      </c>
      <c r="K62" s="1" t="s">
        <v>169</v>
      </c>
      <c r="L62" s="41">
        <f t="shared" si="0"/>
        <v>129</v>
      </c>
      <c r="M62" s="41">
        <f t="shared" si="1"/>
        <v>129</v>
      </c>
      <c r="N62" s="1">
        <v>4</v>
      </c>
      <c r="P62" s="41">
        <f t="shared" si="2"/>
        <v>129</v>
      </c>
      <c r="R62" s="41">
        <f t="shared" si="3"/>
        <v>129</v>
      </c>
    </row>
    <row r="63" spans="1:18" s="1" customFormat="1" ht="12.75" customHeight="1">
      <c r="A63" s="31" t="s">
        <v>64</v>
      </c>
      <c r="B63" s="33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59</v>
      </c>
      <c r="J63" s="11">
        <v>59</v>
      </c>
      <c r="K63" s="1" t="s">
        <v>170</v>
      </c>
      <c r="L63" s="41">
        <f t="shared" si="0"/>
        <v>234</v>
      </c>
      <c r="M63" s="41">
        <f t="shared" si="1"/>
        <v>234</v>
      </c>
      <c r="N63" s="1">
        <v>9</v>
      </c>
      <c r="P63" s="41">
        <f t="shared" si="2"/>
        <v>234</v>
      </c>
      <c r="R63" s="41">
        <f t="shared" si="3"/>
        <v>234</v>
      </c>
    </row>
    <row r="64" spans="1:18" s="1" customFormat="1" ht="12.75" customHeight="1">
      <c r="A64" s="31" t="s">
        <v>65</v>
      </c>
      <c r="B64" s="33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  <c r="K64" s="1" t="s">
        <v>171</v>
      </c>
      <c r="L64" s="41">
        <f t="shared" si="0"/>
        <v>139</v>
      </c>
      <c r="M64" s="41">
        <f t="shared" si="1"/>
        <v>139</v>
      </c>
      <c r="N64" s="1">
        <v>7</v>
      </c>
      <c r="P64" s="41">
        <f t="shared" si="2"/>
        <v>139</v>
      </c>
      <c r="R64" s="41">
        <f t="shared" si="3"/>
        <v>139</v>
      </c>
    </row>
    <row r="65" spans="1:18" s="1" customFormat="1" ht="12.75" customHeight="1">
      <c r="A65" s="30" t="s">
        <v>66</v>
      </c>
      <c r="B65" s="33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  <c r="K65" s="1" t="s">
        <v>172</v>
      </c>
      <c r="L65" s="41">
        <f t="shared" si="0"/>
        <v>97</v>
      </c>
      <c r="M65" s="41">
        <f t="shared" si="1"/>
        <v>97</v>
      </c>
      <c r="N65" s="1">
        <v>16</v>
      </c>
      <c r="P65" s="41">
        <f t="shared" si="2"/>
        <v>97</v>
      </c>
      <c r="R65" s="41">
        <f t="shared" si="3"/>
        <v>97</v>
      </c>
    </row>
    <row r="66" spans="1:18" s="1" customFormat="1" ht="12.75" customHeight="1">
      <c r="A66" s="31" t="s">
        <v>67</v>
      </c>
      <c r="B66" s="33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27</v>
      </c>
      <c r="H66" s="11">
        <v>27</v>
      </c>
      <c r="I66" s="11">
        <v>50</v>
      </c>
      <c r="J66" s="11">
        <v>50</v>
      </c>
      <c r="K66" s="1" t="s">
        <v>173</v>
      </c>
      <c r="L66" s="41">
        <f t="shared" si="0"/>
        <v>133</v>
      </c>
      <c r="M66" s="41">
        <f t="shared" si="1"/>
        <v>133</v>
      </c>
      <c r="N66" s="1">
        <v>18</v>
      </c>
      <c r="P66" s="41">
        <f t="shared" si="2"/>
        <v>133</v>
      </c>
      <c r="R66" s="41">
        <f t="shared" si="3"/>
        <v>133</v>
      </c>
    </row>
    <row r="67" spans="1:18" s="1" customFormat="1" ht="12.75" customHeight="1">
      <c r="A67" s="31" t="s">
        <v>68</v>
      </c>
      <c r="B67" s="33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165</v>
      </c>
      <c r="H67" s="11">
        <v>165</v>
      </c>
      <c r="I67" s="11">
        <v>36</v>
      </c>
      <c r="J67" s="11">
        <v>36</v>
      </c>
      <c r="K67" s="1" t="s">
        <v>174</v>
      </c>
      <c r="L67" s="41">
        <f t="shared" si="0"/>
        <v>334</v>
      </c>
      <c r="M67" s="41">
        <f t="shared" si="1"/>
        <v>334</v>
      </c>
      <c r="N67" s="1">
        <v>2</v>
      </c>
      <c r="P67" s="41">
        <f t="shared" si="2"/>
        <v>334</v>
      </c>
      <c r="R67" s="41">
        <f t="shared" si="3"/>
        <v>334</v>
      </c>
    </row>
    <row r="68" spans="1:18" s="1" customFormat="1" ht="12.75" customHeight="1">
      <c r="A68" s="30" t="s">
        <v>69</v>
      </c>
      <c r="B68" s="35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  <c r="K68" s="1" t="s">
        <v>175</v>
      </c>
      <c r="L68" s="41">
        <f t="shared" si="0"/>
        <v>273</v>
      </c>
      <c r="M68" s="41">
        <f t="shared" si="1"/>
        <v>273</v>
      </c>
      <c r="N68" s="1">
        <v>27</v>
      </c>
      <c r="P68" s="41">
        <f t="shared" si="2"/>
        <v>273</v>
      </c>
      <c r="R68" s="41">
        <f t="shared" si="3"/>
        <v>273</v>
      </c>
    </row>
    <row r="69" spans="1:18" s="1" customFormat="1" ht="12.75" customHeight="1">
      <c r="A69" s="31" t="s">
        <v>70</v>
      </c>
      <c r="B69" s="33" t="s">
        <v>176</v>
      </c>
      <c r="C69" s="11"/>
      <c r="D69" s="11"/>
      <c r="E69" s="11">
        <v>75</v>
      </c>
      <c r="F69" s="11">
        <v>75</v>
      </c>
      <c r="G69" s="11">
        <v>2712</v>
      </c>
      <c r="H69" s="11">
        <v>2712</v>
      </c>
      <c r="I69" s="11">
        <v>2785</v>
      </c>
      <c r="J69" s="11">
        <v>2785</v>
      </c>
      <c r="K69" s="1" t="s">
        <v>176</v>
      </c>
      <c r="L69" s="41">
        <f t="shared" si="0"/>
        <v>5572</v>
      </c>
      <c r="M69" s="41">
        <f t="shared" si="1"/>
        <v>5572</v>
      </c>
      <c r="O69" s="1">
        <v>1324</v>
      </c>
      <c r="P69" s="41">
        <f t="shared" si="2"/>
        <v>4248</v>
      </c>
      <c r="R69" s="41">
        <f t="shared" si="3"/>
        <v>4248</v>
      </c>
    </row>
    <row r="70" spans="1:18" s="1" customFormat="1" ht="12.75" customHeight="1">
      <c r="A70" s="31" t="s">
        <v>71</v>
      </c>
      <c r="B70" s="33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  <c r="K70" s="1" t="s">
        <v>177</v>
      </c>
      <c r="L70" s="41">
        <f t="shared" si="0"/>
        <v>112</v>
      </c>
      <c r="M70" s="41">
        <f t="shared" si="1"/>
        <v>112</v>
      </c>
      <c r="P70" s="41">
        <f t="shared" si="2"/>
        <v>112</v>
      </c>
      <c r="R70" s="41">
        <f t="shared" si="3"/>
        <v>112</v>
      </c>
    </row>
    <row r="71" spans="1:18" s="1" customFormat="1" ht="12.75" customHeight="1">
      <c r="A71" s="30" t="s">
        <v>72</v>
      </c>
      <c r="B71" s="33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  <c r="K71" s="1" t="s">
        <v>178</v>
      </c>
      <c r="L71" s="41">
        <f t="shared" si="0"/>
        <v>487</v>
      </c>
      <c r="M71" s="41">
        <f t="shared" si="1"/>
        <v>487</v>
      </c>
      <c r="N71" s="1">
        <v>9</v>
      </c>
      <c r="P71" s="41">
        <f t="shared" si="2"/>
        <v>487</v>
      </c>
      <c r="R71" s="41">
        <f t="shared" si="3"/>
        <v>487</v>
      </c>
    </row>
    <row r="72" spans="1:18" s="1" customFormat="1" ht="12.75" customHeight="1">
      <c r="A72" s="31" t="s">
        <v>73</v>
      </c>
      <c r="B72" s="33" t="s">
        <v>179</v>
      </c>
      <c r="C72" s="11"/>
      <c r="D72" s="11"/>
      <c r="E72" s="11">
        <v>86</v>
      </c>
      <c r="F72" s="11">
        <v>86</v>
      </c>
      <c r="G72" s="11">
        <v>136</v>
      </c>
      <c r="H72" s="11">
        <v>136</v>
      </c>
      <c r="I72" s="11">
        <v>64</v>
      </c>
      <c r="J72" s="11">
        <v>64</v>
      </c>
      <c r="K72" s="1" t="s">
        <v>179</v>
      </c>
      <c r="L72" s="41">
        <f t="shared" si="0"/>
        <v>286</v>
      </c>
      <c r="M72" s="41">
        <f t="shared" si="1"/>
        <v>286</v>
      </c>
      <c r="P72" s="41">
        <f t="shared" si="2"/>
        <v>286</v>
      </c>
      <c r="R72" s="41">
        <f t="shared" si="3"/>
        <v>286</v>
      </c>
    </row>
    <row r="73" spans="1:18" s="1" customFormat="1" ht="12.75" customHeight="1">
      <c r="A73" s="31" t="s">
        <v>74</v>
      </c>
      <c r="B73" s="33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  <c r="K73" s="1" t="s">
        <v>180</v>
      </c>
      <c r="L73" s="41">
        <f t="shared" si="0"/>
        <v>123</v>
      </c>
      <c r="M73" s="41">
        <f t="shared" si="1"/>
        <v>123</v>
      </c>
      <c r="P73" s="41">
        <f t="shared" si="2"/>
        <v>123</v>
      </c>
      <c r="R73" s="41">
        <f t="shared" si="3"/>
        <v>123</v>
      </c>
    </row>
    <row r="74" spans="1:18" s="1" customFormat="1" ht="12.75" customHeight="1">
      <c r="A74" s="30" t="s">
        <v>75</v>
      </c>
      <c r="B74" s="33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  <c r="K74" s="1" t="s">
        <v>181</v>
      </c>
      <c r="L74" s="41">
        <f t="shared" si="0"/>
        <v>135</v>
      </c>
      <c r="M74" s="41">
        <f t="shared" si="1"/>
        <v>135</v>
      </c>
      <c r="N74" s="1">
        <v>20</v>
      </c>
      <c r="P74" s="41">
        <f t="shared" si="2"/>
        <v>135</v>
      </c>
      <c r="R74" s="41">
        <f t="shared" si="3"/>
        <v>135</v>
      </c>
    </row>
    <row r="75" spans="1:18" s="1" customFormat="1" ht="12.75" customHeight="1">
      <c r="A75" s="31" t="s">
        <v>76</v>
      </c>
      <c r="B75" s="33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  <c r="K75" s="1" t="s">
        <v>182</v>
      </c>
      <c r="L75" s="41">
        <f t="shared" si="0"/>
        <v>372</v>
      </c>
      <c r="M75" s="41">
        <f t="shared" si="1"/>
        <v>372</v>
      </c>
      <c r="N75" s="1">
        <v>25</v>
      </c>
      <c r="O75" s="1">
        <v>10</v>
      </c>
      <c r="P75" s="41">
        <f t="shared" si="2"/>
        <v>362</v>
      </c>
      <c r="R75" s="41">
        <f t="shared" si="3"/>
        <v>362</v>
      </c>
    </row>
    <row r="76" spans="1:18" s="1" customFormat="1" ht="12.75" customHeight="1">
      <c r="A76" s="31" t="s">
        <v>77</v>
      </c>
      <c r="B76" s="33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33</v>
      </c>
      <c r="J76" s="11">
        <v>33</v>
      </c>
      <c r="K76" s="1" t="s">
        <v>183</v>
      </c>
      <c r="L76" s="41">
        <f t="shared" si="0"/>
        <v>166</v>
      </c>
      <c r="M76" s="41">
        <f t="shared" si="1"/>
        <v>166</v>
      </c>
      <c r="P76" s="41">
        <f t="shared" si="2"/>
        <v>166</v>
      </c>
      <c r="R76" s="41">
        <f t="shared" si="3"/>
        <v>166</v>
      </c>
    </row>
    <row r="77" spans="1:18" s="1" customFormat="1" ht="12.75" customHeight="1">
      <c r="A77" s="30" t="s">
        <v>78</v>
      </c>
      <c r="B77" s="33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  <c r="K77" s="1" t="s">
        <v>184</v>
      </c>
      <c r="L77" s="41">
        <f t="shared" si="0"/>
        <v>372</v>
      </c>
      <c r="M77" s="41">
        <f t="shared" si="1"/>
        <v>372</v>
      </c>
      <c r="N77" s="1">
        <v>60</v>
      </c>
      <c r="P77" s="41">
        <f t="shared" si="2"/>
        <v>372</v>
      </c>
      <c r="R77" s="41">
        <f t="shared" si="3"/>
        <v>372</v>
      </c>
    </row>
    <row r="78" spans="1:18" s="1" customFormat="1" ht="12.75" customHeight="1">
      <c r="A78" s="31" t="s">
        <v>79</v>
      </c>
      <c r="B78" s="33" t="s">
        <v>185</v>
      </c>
      <c r="C78" s="11"/>
      <c r="D78" s="11"/>
      <c r="E78" s="11">
        <v>21</v>
      </c>
      <c r="F78" s="11">
        <v>21</v>
      </c>
      <c r="G78" s="11">
        <v>134</v>
      </c>
      <c r="H78" s="11">
        <v>134</v>
      </c>
      <c r="I78" s="11">
        <v>339</v>
      </c>
      <c r="J78" s="11">
        <v>339</v>
      </c>
      <c r="K78" s="1" t="s">
        <v>185</v>
      </c>
      <c r="L78" s="41">
        <f t="shared" si="0"/>
        <v>494</v>
      </c>
      <c r="M78" s="41">
        <f t="shared" si="1"/>
        <v>494</v>
      </c>
      <c r="O78" s="1">
        <v>24</v>
      </c>
      <c r="P78" s="41">
        <f t="shared" si="2"/>
        <v>470</v>
      </c>
      <c r="R78" s="41">
        <f t="shared" si="3"/>
        <v>470</v>
      </c>
    </row>
    <row r="79" spans="1:18" s="1" customFormat="1" ht="12.75" customHeight="1">
      <c r="A79" s="31" t="s">
        <v>80</v>
      </c>
      <c r="B79" s="33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  <c r="K79" s="1" t="s">
        <v>186</v>
      </c>
      <c r="L79" s="41">
        <f t="shared" si="0"/>
        <v>80</v>
      </c>
      <c r="M79" s="41">
        <f t="shared" si="1"/>
        <v>80</v>
      </c>
      <c r="N79" s="1">
        <v>5</v>
      </c>
      <c r="P79" s="41">
        <f t="shared" si="2"/>
        <v>80</v>
      </c>
      <c r="R79" s="41">
        <f t="shared" si="3"/>
        <v>80</v>
      </c>
    </row>
    <row r="80" spans="1:18" s="1" customFormat="1" ht="12.75" customHeight="1">
      <c r="A80" s="30" t="s">
        <v>81</v>
      </c>
      <c r="B80" s="33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25</v>
      </c>
      <c r="J80" s="11">
        <v>25</v>
      </c>
      <c r="K80" s="1" t="s">
        <v>187</v>
      </c>
      <c r="L80" s="41">
        <f t="shared" si="0"/>
        <v>163</v>
      </c>
      <c r="M80" s="41">
        <f t="shared" si="1"/>
        <v>163</v>
      </c>
      <c r="N80" s="1">
        <v>12</v>
      </c>
      <c r="P80" s="41">
        <f t="shared" si="2"/>
        <v>163</v>
      </c>
      <c r="R80" s="41">
        <f t="shared" si="3"/>
        <v>163</v>
      </c>
    </row>
    <row r="81" spans="1:18" s="1" customFormat="1" ht="12.75" customHeight="1">
      <c r="A81" s="31" t="s">
        <v>82</v>
      </c>
      <c r="B81" s="33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  <c r="K81" s="1" t="s">
        <v>188</v>
      </c>
      <c r="L81" s="41">
        <f t="shared" si="0"/>
        <v>186</v>
      </c>
      <c r="M81" s="41">
        <f t="shared" si="1"/>
        <v>186</v>
      </c>
      <c r="N81" s="1">
        <v>9</v>
      </c>
      <c r="P81" s="41">
        <f t="shared" si="2"/>
        <v>186</v>
      </c>
      <c r="R81" s="41">
        <f t="shared" si="3"/>
        <v>186</v>
      </c>
    </row>
    <row r="82" spans="1:18" s="1" customFormat="1" ht="12.75" customHeight="1">
      <c r="A82" s="31" t="s">
        <v>83</v>
      </c>
      <c r="B82" s="33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  <c r="K82" s="1" t="s">
        <v>189</v>
      </c>
      <c r="L82" s="41">
        <f t="shared" si="0"/>
        <v>102</v>
      </c>
      <c r="M82" s="41">
        <f t="shared" si="1"/>
        <v>102</v>
      </c>
      <c r="N82" s="1">
        <v>9</v>
      </c>
      <c r="P82" s="41">
        <f t="shared" si="2"/>
        <v>102</v>
      </c>
      <c r="R82" s="41">
        <f t="shared" si="3"/>
        <v>102</v>
      </c>
    </row>
    <row r="83" spans="1:18" s="1" customFormat="1" ht="12.75" customHeight="1">
      <c r="A83" s="30" t="s">
        <v>84</v>
      </c>
      <c r="B83" s="32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72</v>
      </c>
      <c r="H83" s="11">
        <v>72</v>
      </c>
      <c r="I83" s="11">
        <v>26</v>
      </c>
      <c r="J83" s="11">
        <v>26</v>
      </c>
      <c r="K83" s="1" t="s">
        <v>190</v>
      </c>
      <c r="L83" s="41">
        <f t="shared" si="0"/>
        <v>116</v>
      </c>
      <c r="M83" s="41">
        <f t="shared" si="1"/>
        <v>116</v>
      </c>
      <c r="N83" s="1">
        <v>3</v>
      </c>
      <c r="P83" s="41">
        <f t="shared" si="2"/>
        <v>116</v>
      </c>
      <c r="R83" s="41">
        <f t="shared" si="3"/>
        <v>116</v>
      </c>
    </row>
    <row r="84" spans="1:18" s="1" customFormat="1" ht="12.75" customHeight="1">
      <c r="A84" s="31" t="s">
        <v>85</v>
      </c>
      <c r="B84" s="33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38</v>
      </c>
      <c r="J84" s="11">
        <v>38</v>
      </c>
      <c r="K84" s="1" t="s">
        <v>191</v>
      </c>
      <c r="L84" s="41">
        <f t="shared" si="0"/>
        <v>79</v>
      </c>
      <c r="M84" s="41">
        <f t="shared" si="1"/>
        <v>79</v>
      </c>
      <c r="P84" s="41">
        <f t="shared" si="2"/>
        <v>79</v>
      </c>
      <c r="R84" s="41">
        <f t="shared" si="3"/>
        <v>79</v>
      </c>
    </row>
    <row r="85" spans="1:18" s="1" customFormat="1" ht="12.75" customHeight="1">
      <c r="A85" s="31" t="s">
        <v>86</v>
      </c>
      <c r="B85" s="33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85</v>
      </c>
      <c r="H85" s="11">
        <v>85</v>
      </c>
      <c r="I85" s="11">
        <v>63</v>
      </c>
      <c r="J85" s="11">
        <v>63</v>
      </c>
      <c r="K85" s="1" t="s">
        <v>192</v>
      </c>
      <c r="L85" s="41">
        <f t="shared" ref="L85:L125" si="7">E85+G85+I85</f>
        <v>222</v>
      </c>
      <c r="M85" s="41">
        <f t="shared" ref="M85:M125" si="8">F85+H85+J85</f>
        <v>222</v>
      </c>
      <c r="N85" s="1">
        <v>12</v>
      </c>
      <c r="P85" s="41">
        <f t="shared" ref="P85:P125" si="9">M85-O85</f>
        <v>222</v>
      </c>
      <c r="R85" s="41">
        <f t="shared" ref="R85:R125" si="10">L85-O85</f>
        <v>222</v>
      </c>
    </row>
    <row r="86" spans="1:18" s="1" customFormat="1" ht="12.75" customHeight="1">
      <c r="A86" s="30" t="s">
        <v>87</v>
      </c>
      <c r="B86" s="33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84</v>
      </c>
      <c r="H86" s="11">
        <v>84</v>
      </c>
      <c r="I86" s="11">
        <v>114</v>
      </c>
      <c r="J86" s="11">
        <v>114</v>
      </c>
      <c r="K86" s="1" t="s">
        <v>193</v>
      </c>
      <c r="L86" s="41">
        <f t="shared" si="7"/>
        <v>199</v>
      </c>
      <c r="M86" s="41">
        <f t="shared" si="8"/>
        <v>199</v>
      </c>
      <c r="N86" s="1">
        <v>23</v>
      </c>
      <c r="P86" s="41">
        <f t="shared" si="9"/>
        <v>199</v>
      </c>
      <c r="R86" s="41">
        <f t="shared" si="10"/>
        <v>199</v>
      </c>
    </row>
    <row r="87" spans="1:18" s="1" customFormat="1" ht="12.75" customHeight="1">
      <c r="A87" s="31" t="s">
        <v>88</v>
      </c>
      <c r="B87" s="33" t="s">
        <v>194</v>
      </c>
      <c r="C87" s="11"/>
      <c r="D87" s="11"/>
      <c r="E87" s="11">
        <v>98</v>
      </c>
      <c r="F87" s="11">
        <v>98</v>
      </c>
      <c r="G87" s="11">
        <v>112</v>
      </c>
      <c r="H87" s="11">
        <v>112</v>
      </c>
      <c r="I87" s="11">
        <v>42</v>
      </c>
      <c r="J87" s="11">
        <v>42</v>
      </c>
      <c r="K87" s="1" t="s">
        <v>194</v>
      </c>
      <c r="L87" s="41">
        <f t="shared" si="7"/>
        <v>252</v>
      </c>
      <c r="M87" s="41">
        <f t="shared" si="8"/>
        <v>252</v>
      </c>
      <c r="P87" s="41">
        <f t="shared" si="9"/>
        <v>252</v>
      </c>
      <c r="R87" s="41">
        <f t="shared" si="10"/>
        <v>252</v>
      </c>
    </row>
    <row r="88" spans="1:18" s="1" customFormat="1" ht="12.75" customHeight="1">
      <c r="A88" s="31" t="s">
        <v>89</v>
      </c>
      <c r="B88" s="33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78</v>
      </c>
      <c r="H88" s="11">
        <v>78</v>
      </c>
      <c r="I88" s="11">
        <v>20</v>
      </c>
      <c r="J88" s="11">
        <v>20</v>
      </c>
      <c r="K88" s="1" t="s">
        <v>195</v>
      </c>
      <c r="L88" s="41">
        <f t="shared" si="7"/>
        <v>125</v>
      </c>
      <c r="M88" s="41">
        <f t="shared" si="8"/>
        <v>125</v>
      </c>
      <c r="N88" s="1">
        <v>33</v>
      </c>
      <c r="P88" s="41">
        <f t="shared" si="9"/>
        <v>125</v>
      </c>
      <c r="R88" s="41">
        <f t="shared" si="10"/>
        <v>125</v>
      </c>
    </row>
    <row r="89" spans="1:18" s="1" customFormat="1" ht="12.75" customHeight="1">
      <c r="A89" s="30" t="s">
        <v>90</v>
      </c>
      <c r="B89" s="33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30</v>
      </c>
      <c r="H89" s="11">
        <v>30</v>
      </c>
      <c r="I89" s="11">
        <v>128</v>
      </c>
      <c r="J89" s="11">
        <v>128</v>
      </c>
      <c r="K89" s="1" t="s">
        <v>196</v>
      </c>
      <c r="L89" s="41">
        <f t="shared" si="7"/>
        <v>161</v>
      </c>
      <c r="M89" s="41">
        <f t="shared" si="8"/>
        <v>161</v>
      </c>
      <c r="N89" s="1">
        <v>3</v>
      </c>
      <c r="P89" s="41">
        <f t="shared" si="9"/>
        <v>161</v>
      </c>
      <c r="R89" s="41">
        <f t="shared" si="10"/>
        <v>161</v>
      </c>
    </row>
    <row r="90" spans="1:18" s="1" customFormat="1" ht="12.75" customHeight="1">
      <c r="A90" s="31" t="s">
        <v>91</v>
      </c>
      <c r="B90" s="33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56</v>
      </c>
      <c r="H90" s="11">
        <v>56</v>
      </c>
      <c r="I90" s="11">
        <v>30</v>
      </c>
      <c r="J90" s="11">
        <v>30</v>
      </c>
      <c r="K90" s="1" t="s">
        <v>197</v>
      </c>
      <c r="L90" s="41">
        <f t="shared" si="7"/>
        <v>95</v>
      </c>
      <c r="M90" s="41">
        <f t="shared" si="8"/>
        <v>95</v>
      </c>
      <c r="N90" s="1">
        <v>24</v>
      </c>
      <c r="P90" s="41">
        <f t="shared" si="9"/>
        <v>95</v>
      </c>
      <c r="R90" s="41">
        <f t="shared" si="10"/>
        <v>95</v>
      </c>
    </row>
    <row r="91" spans="1:18" s="1" customFormat="1" ht="12.75" customHeight="1">
      <c r="A91" s="31" t="s">
        <v>92</v>
      </c>
      <c r="B91" s="33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93</v>
      </c>
      <c r="J91" s="11">
        <v>93</v>
      </c>
      <c r="K91" s="1" t="s">
        <v>198</v>
      </c>
      <c r="L91" s="41">
        <f t="shared" si="7"/>
        <v>168</v>
      </c>
      <c r="M91" s="41">
        <f t="shared" si="8"/>
        <v>168</v>
      </c>
      <c r="N91" s="1">
        <v>11</v>
      </c>
      <c r="P91" s="41">
        <f t="shared" si="9"/>
        <v>168</v>
      </c>
      <c r="R91" s="41">
        <f t="shared" si="10"/>
        <v>168</v>
      </c>
    </row>
    <row r="92" spans="1:18" s="1" customFormat="1" ht="12.75" customHeight="1">
      <c r="A92" s="30" t="s">
        <v>93</v>
      </c>
      <c r="B92" s="33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111</v>
      </c>
      <c r="J92" s="11">
        <v>111</v>
      </c>
      <c r="K92" s="1" t="s">
        <v>199</v>
      </c>
      <c r="L92" s="41">
        <f t="shared" si="7"/>
        <v>209</v>
      </c>
      <c r="M92" s="41">
        <f t="shared" si="8"/>
        <v>209</v>
      </c>
      <c r="N92" s="1">
        <v>30</v>
      </c>
      <c r="P92" s="41">
        <f t="shared" si="9"/>
        <v>209</v>
      </c>
      <c r="R92" s="41">
        <f t="shared" si="10"/>
        <v>209</v>
      </c>
    </row>
    <row r="93" spans="1:18" s="1" customFormat="1" ht="12.75" customHeight="1">
      <c r="A93" s="31" t="s">
        <v>94</v>
      </c>
      <c r="B93" s="33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131</v>
      </c>
      <c r="H93" s="11">
        <v>131</v>
      </c>
      <c r="I93" s="11">
        <v>21</v>
      </c>
      <c r="J93" s="11">
        <v>21</v>
      </c>
      <c r="K93" s="1" t="s">
        <v>200</v>
      </c>
      <c r="L93" s="41">
        <f t="shared" si="7"/>
        <v>177</v>
      </c>
      <c r="M93" s="41">
        <f t="shared" si="8"/>
        <v>177</v>
      </c>
      <c r="N93" s="1">
        <v>6</v>
      </c>
      <c r="P93" s="41">
        <f t="shared" si="9"/>
        <v>177</v>
      </c>
      <c r="R93" s="41">
        <f t="shared" si="10"/>
        <v>177</v>
      </c>
    </row>
    <row r="94" spans="1:18" s="1" customFormat="1" ht="12.75" customHeight="1">
      <c r="A94" s="31" t="s">
        <v>95</v>
      </c>
      <c r="B94" s="33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29</v>
      </c>
      <c r="J94" s="11">
        <v>29</v>
      </c>
      <c r="K94" s="1" t="s">
        <v>201</v>
      </c>
      <c r="L94" s="41">
        <f t="shared" si="7"/>
        <v>149</v>
      </c>
      <c r="M94" s="41">
        <f t="shared" si="8"/>
        <v>149</v>
      </c>
      <c r="N94" s="1">
        <v>35</v>
      </c>
      <c r="P94" s="41">
        <f t="shared" si="9"/>
        <v>149</v>
      </c>
      <c r="R94" s="41">
        <f t="shared" si="10"/>
        <v>149</v>
      </c>
    </row>
    <row r="95" spans="1:18" s="1" customFormat="1" ht="12.75" customHeight="1">
      <c r="A95" s="30" t="s">
        <v>96</v>
      </c>
      <c r="B95" s="33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64</v>
      </c>
      <c r="J95" s="11">
        <v>64</v>
      </c>
      <c r="K95" s="1" t="s">
        <v>202</v>
      </c>
      <c r="L95" s="41">
        <f t="shared" si="7"/>
        <v>432</v>
      </c>
      <c r="M95" s="41">
        <f t="shared" si="8"/>
        <v>432</v>
      </c>
      <c r="N95" s="1">
        <v>14</v>
      </c>
      <c r="P95" s="41">
        <f t="shared" si="9"/>
        <v>432</v>
      </c>
      <c r="R95" s="41">
        <f t="shared" si="10"/>
        <v>432</v>
      </c>
    </row>
    <row r="96" spans="1:18" s="1" customFormat="1" ht="12.75" customHeight="1">
      <c r="A96" s="31" t="s">
        <v>97</v>
      </c>
      <c r="B96" s="33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  <c r="K96" s="1" t="s">
        <v>203</v>
      </c>
      <c r="L96" s="41">
        <f t="shared" si="7"/>
        <v>134</v>
      </c>
      <c r="M96" s="41">
        <f t="shared" si="8"/>
        <v>134</v>
      </c>
      <c r="N96" s="1">
        <v>15</v>
      </c>
      <c r="P96" s="41">
        <f t="shared" si="9"/>
        <v>134</v>
      </c>
      <c r="R96" s="41">
        <f t="shared" si="10"/>
        <v>134</v>
      </c>
    </row>
    <row r="97" spans="1:18" s="1" customFormat="1" ht="12.75" customHeight="1">
      <c r="A97" s="31" t="s">
        <v>98</v>
      </c>
      <c r="B97" s="33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140</v>
      </c>
      <c r="H97" s="11">
        <v>140</v>
      </c>
      <c r="I97" s="11">
        <v>25</v>
      </c>
      <c r="J97" s="11">
        <v>25</v>
      </c>
      <c r="K97" s="1" t="s">
        <v>204</v>
      </c>
      <c r="L97" s="41">
        <f t="shared" si="7"/>
        <v>202</v>
      </c>
      <c r="M97" s="41">
        <f t="shared" si="8"/>
        <v>202</v>
      </c>
      <c r="N97" s="1">
        <v>14</v>
      </c>
      <c r="P97" s="41">
        <f t="shared" si="9"/>
        <v>202</v>
      </c>
      <c r="R97" s="41">
        <f t="shared" si="10"/>
        <v>202</v>
      </c>
    </row>
    <row r="98" spans="1:18" s="1" customFormat="1" ht="12.75" customHeight="1">
      <c r="A98" s="30" t="s">
        <v>99</v>
      </c>
      <c r="B98" s="33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  <c r="K98" s="1" t="s">
        <v>205</v>
      </c>
      <c r="L98" s="41">
        <f t="shared" si="7"/>
        <v>648</v>
      </c>
      <c r="M98" s="41">
        <f t="shared" si="8"/>
        <v>648</v>
      </c>
      <c r="N98" s="1">
        <v>77</v>
      </c>
      <c r="P98" s="41">
        <f t="shared" si="9"/>
        <v>648</v>
      </c>
      <c r="R98" s="41">
        <f t="shared" si="10"/>
        <v>648</v>
      </c>
    </row>
    <row r="99" spans="1:18" s="1" customFormat="1" ht="12.75" customHeight="1">
      <c r="A99" s="31" t="s">
        <v>100</v>
      </c>
      <c r="B99" s="33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52</v>
      </c>
      <c r="H99" s="11">
        <v>52</v>
      </c>
      <c r="I99" s="11">
        <v>76</v>
      </c>
      <c r="J99" s="11">
        <v>76</v>
      </c>
      <c r="K99" s="1" t="s">
        <v>206</v>
      </c>
      <c r="L99" s="41">
        <f t="shared" si="7"/>
        <v>152</v>
      </c>
      <c r="M99" s="41">
        <f t="shared" si="8"/>
        <v>152</v>
      </c>
      <c r="N99" s="1">
        <v>28</v>
      </c>
      <c r="P99" s="41">
        <f t="shared" si="9"/>
        <v>152</v>
      </c>
      <c r="R99" s="41">
        <f t="shared" si="10"/>
        <v>152</v>
      </c>
    </row>
    <row r="100" spans="1:18" s="1" customFormat="1" ht="12.75" customHeight="1">
      <c r="A100" s="31" t="s">
        <v>101</v>
      </c>
      <c r="B100" s="33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60</v>
      </c>
      <c r="H100" s="11">
        <v>60</v>
      </c>
      <c r="I100" s="11">
        <v>89</v>
      </c>
      <c r="J100" s="11">
        <v>89</v>
      </c>
      <c r="K100" s="1" t="s">
        <v>207</v>
      </c>
      <c r="L100" s="41">
        <f t="shared" si="7"/>
        <v>170</v>
      </c>
      <c r="M100" s="41">
        <f t="shared" si="8"/>
        <v>170</v>
      </c>
      <c r="N100" s="1">
        <v>13</v>
      </c>
      <c r="P100" s="41">
        <f t="shared" si="9"/>
        <v>170</v>
      </c>
      <c r="R100" s="41">
        <f t="shared" si="10"/>
        <v>170</v>
      </c>
    </row>
    <row r="101" spans="1:18" s="1" customFormat="1" ht="12.75" customHeight="1">
      <c r="A101" s="30" t="s">
        <v>102</v>
      </c>
      <c r="B101" s="33" t="s">
        <v>208</v>
      </c>
      <c r="C101" s="11"/>
      <c r="D101" s="11"/>
      <c r="E101" s="11">
        <v>41</v>
      </c>
      <c r="F101" s="11">
        <v>41</v>
      </c>
      <c r="G101" s="11">
        <v>59</v>
      </c>
      <c r="H101" s="11">
        <v>59</v>
      </c>
      <c r="I101" s="11">
        <v>38</v>
      </c>
      <c r="J101" s="11">
        <v>38</v>
      </c>
      <c r="K101" s="1" t="s">
        <v>208</v>
      </c>
      <c r="L101" s="41">
        <f t="shared" si="7"/>
        <v>138</v>
      </c>
      <c r="M101" s="41">
        <f t="shared" si="8"/>
        <v>138</v>
      </c>
      <c r="P101" s="41">
        <f t="shared" si="9"/>
        <v>138</v>
      </c>
      <c r="R101" s="41">
        <f t="shared" si="10"/>
        <v>138</v>
      </c>
    </row>
    <row r="102" spans="1:18" s="1" customFormat="1" ht="12.75" customHeight="1">
      <c r="A102" s="31" t="s">
        <v>103</v>
      </c>
      <c r="B102" s="33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100</v>
      </c>
      <c r="J102" s="11">
        <v>100</v>
      </c>
      <c r="K102" s="1" t="s">
        <v>209</v>
      </c>
      <c r="L102" s="41">
        <f t="shared" si="7"/>
        <v>128</v>
      </c>
      <c r="M102" s="41">
        <f t="shared" si="8"/>
        <v>128</v>
      </c>
      <c r="P102" s="41">
        <f t="shared" si="9"/>
        <v>128</v>
      </c>
      <c r="R102" s="41">
        <f t="shared" si="10"/>
        <v>128</v>
      </c>
    </row>
    <row r="103" spans="1:18" s="1" customFormat="1" ht="12.75" customHeight="1">
      <c r="A103" s="31" t="s">
        <v>104</v>
      </c>
      <c r="B103" s="33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87</v>
      </c>
      <c r="H103" s="11">
        <v>87</v>
      </c>
      <c r="I103" s="11">
        <v>70</v>
      </c>
      <c r="J103" s="11">
        <v>70</v>
      </c>
      <c r="K103" s="1" t="s">
        <v>210</v>
      </c>
      <c r="L103" s="41">
        <f t="shared" si="7"/>
        <v>215</v>
      </c>
      <c r="M103" s="41">
        <f t="shared" si="8"/>
        <v>215</v>
      </c>
      <c r="N103" s="1">
        <v>11</v>
      </c>
      <c r="P103" s="41">
        <f t="shared" si="9"/>
        <v>215</v>
      </c>
      <c r="R103" s="41">
        <f t="shared" si="10"/>
        <v>215</v>
      </c>
    </row>
    <row r="104" spans="1:18" s="1" customFormat="1" ht="12.75" customHeight="1">
      <c r="A104" s="30" t="s">
        <v>105</v>
      </c>
      <c r="B104" s="32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166</v>
      </c>
      <c r="J104" s="11">
        <v>166</v>
      </c>
      <c r="K104" s="1" t="s">
        <v>211</v>
      </c>
      <c r="L104" s="41">
        <f t="shared" si="7"/>
        <v>288</v>
      </c>
      <c r="M104" s="41">
        <f t="shared" si="8"/>
        <v>288</v>
      </c>
      <c r="N104" s="1">
        <v>57</v>
      </c>
      <c r="P104" s="41">
        <f t="shared" si="9"/>
        <v>288</v>
      </c>
      <c r="R104" s="41">
        <f t="shared" si="10"/>
        <v>288</v>
      </c>
    </row>
    <row r="105" spans="1:18" s="1" customFormat="1" ht="12.75" customHeight="1">
      <c r="A105" s="31" t="s">
        <v>106</v>
      </c>
      <c r="B105" s="33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44</v>
      </c>
      <c r="H105" s="11">
        <v>44</v>
      </c>
      <c r="I105" s="11">
        <v>79</v>
      </c>
      <c r="J105" s="11">
        <v>79</v>
      </c>
      <c r="K105" s="1" t="s">
        <v>212</v>
      </c>
      <c r="L105" s="41">
        <f t="shared" si="7"/>
        <v>164</v>
      </c>
      <c r="M105" s="41">
        <f t="shared" si="8"/>
        <v>164</v>
      </c>
      <c r="N105" s="1">
        <v>6</v>
      </c>
      <c r="P105" s="41">
        <f t="shared" si="9"/>
        <v>164</v>
      </c>
      <c r="R105" s="41">
        <f t="shared" si="10"/>
        <v>164</v>
      </c>
    </row>
    <row r="106" spans="1:18" s="1" customFormat="1" ht="12.75" customHeight="1">
      <c r="A106" s="31" t="s">
        <v>107</v>
      </c>
      <c r="B106" s="33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  <c r="K106" s="1" t="s">
        <v>213</v>
      </c>
      <c r="L106" s="41">
        <f t="shared" si="7"/>
        <v>143</v>
      </c>
      <c r="M106" s="41">
        <f t="shared" si="8"/>
        <v>143</v>
      </c>
      <c r="N106" s="1">
        <v>6</v>
      </c>
      <c r="P106" s="41">
        <f t="shared" si="9"/>
        <v>143</v>
      </c>
      <c r="R106" s="41">
        <f t="shared" si="10"/>
        <v>143</v>
      </c>
    </row>
    <row r="107" spans="1:18" s="1" customFormat="1" ht="12.75" customHeight="1">
      <c r="A107" s="30" t="s">
        <v>108</v>
      </c>
      <c r="B107" s="33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41</v>
      </c>
      <c r="H107" s="11">
        <v>41</v>
      </c>
      <c r="I107" s="11">
        <v>73</v>
      </c>
      <c r="J107" s="11">
        <v>73</v>
      </c>
      <c r="K107" s="1" t="s">
        <v>214</v>
      </c>
      <c r="L107" s="41">
        <f t="shared" si="7"/>
        <v>159</v>
      </c>
      <c r="M107" s="41">
        <f t="shared" si="8"/>
        <v>159</v>
      </c>
      <c r="N107" s="1">
        <v>2</v>
      </c>
      <c r="P107" s="41">
        <f t="shared" si="9"/>
        <v>159</v>
      </c>
      <c r="R107" s="41">
        <f t="shared" si="10"/>
        <v>159</v>
      </c>
    </row>
    <row r="108" spans="1:18" s="1" customFormat="1" ht="12.75" customHeight="1">
      <c r="A108" s="31" t="s">
        <v>109</v>
      </c>
      <c r="B108" s="33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  <c r="K108" s="1" t="s">
        <v>215</v>
      </c>
      <c r="L108" s="41">
        <f t="shared" si="7"/>
        <v>595</v>
      </c>
      <c r="M108" s="41">
        <f t="shared" si="8"/>
        <v>595</v>
      </c>
      <c r="N108" s="1">
        <v>16</v>
      </c>
      <c r="P108" s="41">
        <f t="shared" si="9"/>
        <v>595</v>
      </c>
      <c r="R108" s="41">
        <f t="shared" si="10"/>
        <v>595</v>
      </c>
    </row>
    <row r="109" spans="1:18" s="1" customFormat="1" ht="12.75" customHeight="1">
      <c r="A109" s="31" t="s">
        <v>110</v>
      </c>
      <c r="B109" s="33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  <c r="K109" s="1" t="s">
        <v>216</v>
      </c>
      <c r="L109" s="41">
        <f t="shared" si="7"/>
        <v>136</v>
      </c>
      <c r="M109" s="41">
        <f t="shared" si="8"/>
        <v>136</v>
      </c>
      <c r="N109" s="1">
        <v>6</v>
      </c>
      <c r="P109" s="41">
        <f t="shared" si="9"/>
        <v>136</v>
      </c>
      <c r="R109" s="41">
        <f t="shared" si="10"/>
        <v>136</v>
      </c>
    </row>
    <row r="110" spans="1:18" s="1" customFormat="1" ht="12.75" customHeight="1">
      <c r="A110" s="30" t="s">
        <v>111</v>
      </c>
      <c r="B110" s="33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  <c r="K110" s="1" t="s">
        <v>217</v>
      </c>
      <c r="L110" s="41">
        <f t="shared" si="7"/>
        <v>42</v>
      </c>
      <c r="M110" s="41">
        <f t="shared" si="8"/>
        <v>42</v>
      </c>
      <c r="N110" s="1">
        <v>7</v>
      </c>
      <c r="P110" s="41">
        <f t="shared" si="9"/>
        <v>42</v>
      </c>
      <c r="R110" s="41">
        <f t="shared" si="10"/>
        <v>42</v>
      </c>
    </row>
    <row r="111" spans="1:18" s="1" customFormat="1" ht="12.75" customHeight="1">
      <c r="A111" s="31" t="s">
        <v>112</v>
      </c>
      <c r="B111" s="33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36</v>
      </c>
      <c r="H111" s="11">
        <v>36</v>
      </c>
      <c r="I111" s="11">
        <v>186</v>
      </c>
      <c r="J111" s="11">
        <v>186</v>
      </c>
      <c r="K111" s="1" t="s">
        <v>218</v>
      </c>
      <c r="L111" s="41">
        <f t="shared" si="7"/>
        <v>224</v>
      </c>
      <c r="M111" s="41">
        <f t="shared" si="8"/>
        <v>224</v>
      </c>
      <c r="N111" s="1">
        <v>95</v>
      </c>
      <c r="P111" s="41">
        <f t="shared" si="9"/>
        <v>224</v>
      </c>
      <c r="R111" s="41">
        <f t="shared" si="10"/>
        <v>224</v>
      </c>
    </row>
    <row r="112" spans="1:18" s="1" customFormat="1" ht="12.75" customHeight="1">
      <c r="A112" s="31" t="s">
        <v>113</v>
      </c>
      <c r="B112" s="33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222</v>
      </c>
      <c r="H112" s="11">
        <v>222</v>
      </c>
      <c r="I112" s="11">
        <v>108</v>
      </c>
      <c r="J112" s="11">
        <v>108</v>
      </c>
      <c r="K112" s="1" t="s">
        <v>219</v>
      </c>
      <c r="L112" s="41">
        <f t="shared" si="7"/>
        <v>429</v>
      </c>
      <c r="M112" s="41">
        <f t="shared" si="8"/>
        <v>429</v>
      </c>
      <c r="N112" s="1">
        <v>7</v>
      </c>
      <c r="P112" s="41">
        <f t="shared" si="9"/>
        <v>429</v>
      </c>
      <c r="R112" s="41">
        <f t="shared" si="10"/>
        <v>429</v>
      </c>
    </row>
    <row r="113" spans="1:18" s="1" customFormat="1" ht="12.75" customHeight="1">
      <c r="A113" s="30" t="s">
        <v>114</v>
      </c>
      <c r="B113" s="33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  <c r="K113" s="1" t="s">
        <v>220</v>
      </c>
      <c r="L113" s="41">
        <f t="shared" si="7"/>
        <v>174</v>
      </c>
      <c r="M113" s="41">
        <f t="shared" si="8"/>
        <v>174</v>
      </c>
      <c r="N113" s="1">
        <v>33</v>
      </c>
      <c r="P113" s="41">
        <f t="shared" si="9"/>
        <v>174</v>
      </c>
      <c r="R113" s="41">
        <f t="shared" si="10"/>
        <v>174</v>
      </c>
    </row>
    <row r="114" spans="1:18" s="1" customFormat="1" ht="12.75" customHeight="1">
      <c r="A114" s="31" t="s">
        <v>115</v>
      </c>
      <c r="B114" s="33" t="s">
        <v>221</v>
      </c>
      <c r="C114" s="11"/>
      <c r="D114" s="11"/>
      <c r="E114" s="11">
        <v>14</v>
      </c>
      <c r="F114" s="11">
        <v>14</v>
      </c>
      <c r="G114" s="11">
        <v>28</v>
      </c>
      <c r="H114" s="11">
        <v>28</v>
      </c>
      <c r="I114" s="11">
        <v>48</v>
      </c>
      <c r="J114" s="11">
        <v>48</v>
      </c>
      <c r="K114" s="1" t="s">
        <v>221</v>
      </c>
      <c r="L114" s="41">
        <f t="shared" si="7"/>
        <v>90</v>
      </c>
      <c r="M114" s="41">
        <f t="shared" si="8"/>
        <v>90</v>
      </c>
      <c r="P114" s="41">
        <f t="shared" si="9"/>
        <v>90</v>
      </c>
      <c r="R114" s="41">
        <f t="shared" si="10"/>
        <v>90</v>
      </c>
    </row>
    <row r="115" spans="1:18" s="1" customFormat="1" ht="12.75" customHeight="1">
      <c r="A115" s="31" t="s">
        <v>116</v>
      </c>
      <c r="B115" s="33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677</v>
      </c>
      <c r="H115" s="11">
        <v>677</v>
      </c>
      <c r="I115" s="11">
        <v>382</v>
      </c>
      <c r="J115" s="11">
        <v>382</v>
      </c>
      <c r="K115" s="1" t="s">
        <v>222</v>
      </c>
      <c r="L115" s="41">
        <f t="shared" si="7"/>
        <v>1239</v>
      </c>
      <c r="M115" s="41">
        <f t="shared" si="8"/>
        <v>1239</v>
      </c>
      <c r="N115" s="1">
        <v>35</v>
      </c>
      <c r="O115" s="1">
        <v>20</v>
      </c>
      <c r="P115" s="41">
        <f t="shared" si="9"/>
        <v>1219</v>
      </c>
      <c r="R115" s="41">
        <f t="shared" si="10"/>
        <v>1219</v>
      </c>
    </row>
    <row r="116" spans="1:18" s="1" customFormat="1" ht="12.75" customHeight="1">
      <c r="A116" s="30" t="s">
        <v>117</v>
      </c>
      <c r="B116" s="33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47</v>
      </c>
      <c r="H116" s="11">
        <v>47</v>
      </c>
      <c r="I116" s="11">
        <v>69</v>
      </c>
      <c r="J116" s="11">
        <v>69</v>
      </c>
      <c r="K116" s="1" t="s">
        <v>223</v>
      </c>
      <c r="L116" s="41">
        <f t="shared" si="7"/>
        <v>120</v>
      </c>
      <c r="M116" s="41">
        <f t="shared" si="8"/>
        <v>120</v>
      </c>
      <c r="N116" s="1">
        <v>16</v>
      </c>
      <c r="P116" s="41">
        <f t="shared" si="9"/>
        <v>120</v>
      </c>
      <c r="R116" s="41">
        <f t="shared" si="10"/>
        <v>120</v>
      </c>
    </row>
    <row r="117" spans="1:18" s="1" customFormat="1" ht="12.75" customHeight="1">
      <c r="A117" s="31" t="s">
        <v>118</v>
      </c>
      <c r="B117" s="33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  <c r="K117" s="1" t="s">
        <v>224</v>
      </c>
      <c r="L117" s="41">
        <f t="shared" si="7"/>
        <v>325</v>
      </c>
      <c r="M117" s="41">
        <f t="shared" si="8"/>
        <v>325</v>
      </c>
      <c r="N117" s="1">
        <v>55</v>
      </c>
      <c r="P117" s="41">
        <f t="shared" si="9"/>
        <v>325</v>
      </c>
      <c r="R117" s="41">
        <f t="shared" si="10"/>
        <v>325</v>
      </c>
    </row>
    <row r="118" spans="1:18" s="1" customFormat="1" ht="12.75" customHeight="1">
      <c r="A118" s="31" t="s">
        <v>119</v>
      </c>
      <c r="B118" s="33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46</v>
      </c>
      <c r="H118" s="11">
        <v>46</v>
      </c>
      <c r="I118" s="11">
        <v>168</v>
      </c>
      <c r="J118" s="11">
        <v>168</v>
      </c>
      <c r="K118" s="1" t="s">
        <v>225</v>
      </c>
      <c r="L118" s="41">
        <f t="shared" si="7"/>
        <v>220</v>
      </c>
      <c r="M118" s="41">
        <f t="shared" si="8"/>
        <v>220</v>
      </c>
      <c r="N118" s="1">
        <v>15</v>
      </c>
      <c r="P118" s="41">
        <f t="shared" si="9"/>
        <v>220</v>
      </c>
      <c r="R118" s="41">
        <f t="shared" si="10"/>
        <v>220</v>
      </c>
    </row>
    <row r="119" spans="1:18" s="1" customFormat="1" ht="12.75" customHeight="1">
      <c r="A119" s="30" t="s">
        <v>120</v>
      </c>
      <c r="B119" s="33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  <c r="K119" s="1" t="s">
        <v>226</v>
      </c>
      <c r="L119" s="41">
        <f t="shared" si="7"/>
        <v>79</v>
      </c>
      <c r="M119" s="41">
        <f t="shared" si="8"/>
        <v>79</v>
      </c>
      <c r="N119" s="1">
        <v>10</v>
      </c>
      <c r="P119" s="41">
        <f t="shared" si="9"/>
        <v>79</v>
      </c>
      <c r="R119" s="41">
        <f t="shared" si="10"/>
        <v>79</v>
      </c>
    </row>
    <row r="120" spans="1:18" s="1" customFormat="1" ht="12.75" customHeight="1">
      <c r="A120" s="31" t="s">
        <v>121</v>
      </c>
      <c r="B120" s="33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  <c r="K120" s="1" t="s">
        <v>227</v>
      </c>
      <c r="L120" s="41">
        <f t="shared" si="7"/>
        <v>255</v>
      </c>
      <c r="M120" s="41">
        <f t="shared" si="8"/>
        <v>255</v>
      </c>
      <c r="N120" s="1">
        <v>7</v>
      </c>
      <c r="P120" s="41">
        <f t="shared" si="9"/>
        <v>255</v>
      </c>
      <c r="R120" s="41">
        <f t="shared" si="10"/>
        <v>255</v>
      </c>
    </row>
    <row r="121" spans="1:18" s="1" customFormat="1" ht="12.75" customHeight="1">
      <c r="A121" s="31" t="s">
        <v>122</v>
      </c>
      <c r="B121" s="33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142</v>
      </c>
      <c r="H121" s="11">
        <v>142</v>
      </c>
      <c r="I121" s="11">
        <v>516</v>
      </c>
      <c r="J121" s="11">
        <v>516</v>
      </c>
      <c r="K121" s="1" t="s">
        <v>228</v>
      </c>
      <c r="L121" s="41">
        <f t="shared" si="7"/>
        <v>707</v>
      </c>
      <c r="M121" s="41">
        <f t="shared" si="8"/>
        <v>707</v>
      </c>
      <c r="N121" s="1">
        <v>15</v>
      </c>
      <c r="P121" s="41">
        <f t="shared" si="9"/>
        <v>707</v>
      </c>
      <c r="R121" s="41">
        <f t="shared" si="10"/>
        <v>707</v>
      </c>
    </row>
    <row r="122" spans="1:18" s="1" customFormat="1" ht="12.75" customHeight="1">
      <c r="A122" s="30" t="s">
        <v>123</v>
      </c>
      <c r="B122" s="33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95</v>
      </c>
      <c r="H122" s="11">
        <v>95</v>
      </c>
      <c r="I122" s="11">
        <v>15</v>
      </c>
      <c r="J122" s="11">
        <v>15</v>
      </c>
      <c r="K122" s="1" t="s">
        <v>229</v>
      </c>
      <c r="L122" s="41">
        <f t="shared" si="7"/>
        <v>133</v>
      </c>
      <c r="M122" s="41">
        <f t="shared" si="8"/>
        <v>133</v>
      </c>
      <c r="N122" s="1">
        <v>5</v>
      </c>
      <c r="P122" s="41">
        <f t="shared" si="9"/>
        <v>133</v>
      </c>
      <c r="R122" s="41">
        <f t="shared" si="10"/>
        <v>133</v>
      </c>
    </row>
    <row r="123" spans="1:18" s="1" customFormat="1" ht="12.75" customHeight="1">
      <c r="A123" s="31" t="s">
        <v>124</v>
      </c>
      <c r="B123" s="33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366</v>
      </c>
      <c r="H123" s="11">
        <v>366</v>
      </c>
      <c r="I123" s="11">
        <v>78</v>
      </c>
      <c r="J123" s="11">
        <v>78</v>
      </c>
      <c r="K123" s="1" t="s">
        <v>230</v>
      </c>
      <c r="L123" s="41">
        <f t="shared" si="7"/>
        <v>622</v>
      </c>
      <c r="M123" s="41">
        <f t="shared" si="8"/>
        <v>622</v>
      </c>
      <c r="N123" s="1">
        <v>21</v>
      </c>
      <c r="P123" s="41">
        <f t="shared" si="9"/>
        <v>622</v>
      </c>
      <c r="R123" s="41">
        <f t="shared" si="10"/>
        <v>622</v>
      </c>
    </row>
    <row r="124" spans="1:18" s="1" customFormat="1" ht="12.75" customHeight="1">
      <c r="A124" s="31" t="s">
        <v>125</v>
      </c>
      <c r="B124" s="33" t="s">
        <v>231</v>
      </c>
      <c r="C124" s="11"/>
      <c r="D124" s="11"/>
      <c r="E124" s="11">
        <v>10</v>
      </c>
      <c r="F124" s="11">
        <v>10</v>
      </c>
      <c r="G124" s="11">
        <v>42</v>
      </c>
      <c r="H124" s="11">
        <v>42</v>
      </c>
      <c r="I124" s="11">
        <v>67</v>
      </c>
      <c r="J124" s="11">
        <v>67</v>
      </c>
      <c r="K124" s="1" t="s">
        <v>231</v>
      </c>
      <c r="L124" s="41">
        <f t="shared" si="7"/>
        <v>119</v>
      </c>
      <c r="M124" s="41">
        <f t="shared" si="8"/>
        <v>119</v>
      </c>
      <c r="P124" s="41">
        <f t="shared" si="9"/>
        <v>119</v>
      </c>
      <c r="R124" s="41">
        <f t="shared" si="10"/>
        <v>119</v>
      </c>
    </row>
    <row r="125" spans="1:18" s="1" customFormat="1" ht="12.75" customHeight="1">
      <c r="A125" s="30" t="s">
        <v>126</v>
      </c>
      <c r="B125" s="33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58</v>
      </c>
      <c r="H125" s="11">
        <v>58</v>
      </c>
      <c r="I125" s="11">
        <v>140</v>
      </c>
      <c r="J125" s="11">
        <v>140</v>
      </c>
      <c r="K125" s="1" t="s">
        <v>232</v>
      </c>
      <c r="L125" s="41">
        <f t="shared" si="7"/>
        <v>235</v>
      </c>
      <c r="M125" s="41">
        <f t="shared" si="8"/>
        <v>235</v>
      </c>
      <c r="N125" s="1">
        <v>4</v>
      </c>
      <c r="P125" s="41">
        <f t="shared" si="9"/>
        <v>235</v>
      </c>
      <c r="R125" s="41">
        <f t="shared" si="10"/>
        <v>235</v>
      </c>
    </row>
    <row r="126" spans="1:18" s="1" customFormat="1" ht="12.75" customHeight="1" thickBo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  <c r="L126" s="41">
        <f>SUM(L20:L125)</f>
        <v>29156</v>
      </c>
      <c r="M126" s="41">
        <f>SUM(M20:M125)</f>
        <v>29156</v>
      </c>
      <c r="N126" s="1">
        <f>SUM(N20:N125)</f>
        <v>1600</v>
      </c>
      <c r="O126" s="1">
        <f>SUM(O20:O125)</f>
        <v>1637</v>
      </c>
      <c r="P126" s="42">
        <f>SUM(P20:P125)</f>
        <v>27519</v>
      </c>
      <c r="R126" s="42">
        <f>SUM(R20:R125)</f>
        <v>27519</v>
      </c>
    </row>
    <row r="127" spans="1:18" ht="18" customHeight="1" thickBot="1">
      <c r="A127" s="7"/>
      <c r="B127" s="9" t="s">
        <v>5</v>
      </c>
      <c r="C127" s="36">
        <f>SUM(C20:C126)</f>
        <v>1600</v>
      </c>
      <c r="D127" s="36">
        <f t="shared" ref="D127:J127" si="11">SUM(D20:D126)</f>
        <v>1600</v>
      </c>
      <c r="E127" s="36">
        <f t="shared" si="11"/>
        <v>4804</v>
      </c>
      <c r="F127" s="36">
        <f t="shared" si="11"/>
        <v>4804</v>
      </c>
      <c r="G127" s="36">
        <f t="shared" si="11"/>
        <v>12795</v>
      </c>
      <c r="H127" s="36">
        <f t="shared" si="11"/>
        <v>12795</v>
      </c>
      <c r="I127" s="36">
        <f t="shared" si="11"/>
        <v>11557</v>
      </c>
      <c r="J127" s="36">
        <f t="shared" si="11"/>
        <v>11557</v>
      </c>
      <c r="P127" s="41">
        <f>P126+O126</f>
        <v>29156</v>
      </c>
    </row>
    <row r="128" spans="1:18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8"/>
      <c r="E129" s="8"/>
      <c r="F129" s="8"/>
      <c r="G129" s="8"/>
      <c r="H129" s="8"/>
      <c r="I129" s="57"/>
      <c r="J129" s="8"/>
    </row>
    <row r="130" spans="1:13" ht="13.5" thickBot="1">
      <c r="A130" s="40" t="s">
        <v>4</v>
      </c>
      <c r="B130" s="40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43" t="s">
        <v>240</v>
      </c>
      <c r="B137" s="43"/>
      <c r="C137" s="43"/>
      <c r="D137" s="6"/>
      <c r="E137" s="43" t="s">
        <v>238</v>
      </c>
      <c r="F137" s="43"/>
      <c r="G137" s="43"/>
      <c r="H137" s="43" t="s">
        <v>239</v>
      </c>
      <c r="I137" s="43"/>
      <c r="J137" s="43"/>
    </row>
    <row r="138" spans="1:13" ht="24" customHeight="1">
      <c r="A138" s="6"/>
      <c r="B138" s="25" t="s">
        <v>233</v>
      </c>
      <c r="C138" s="25"/>
      <c r="D138" s="8"/>
      <c r="E138" s="25"/>
      <c r="F138" s="25" t="s">
        <v>235</v>
      </c>
      <c r="G138" s="25"/>
      <c r="H138" s="44" t="s">
        <v>242</v>
      </c>
      <c r="I138" s="44"/>
      <c r="J138" s="44"/>
    </row>
    <row r="139" spans="1:13" ht="15" customHeight="1">
      <c r="A139" s="6"/>
      <c r="B139" s="23" t="s">
        <v>234</v>
      </c>
      <c r="C139" s="24"/>
      <c r="E139" s="24"/>
      <c r="F139" s="24" t="s">
        <v>236</v>
      </c>
      <c r="G139" s="24"/>
      <c r="H139" s="24"/>
      <c r="I139" s="19" t="s">
        <v>241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7" t="s">
        <v>237</v>
      </c>
      <c r="G141" s="27"/>
      <c r="H141" s="27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1"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37:C137"/>
    <mergeCell ref="H138:J138"/>
    <mergeCell ref="E137:G137"/>
    <mergeCell ref="H137:J137"/>
    <mergeCell ref="A17:A19"/>
    <mergeCell ref="G18:G19"/>
    <mergeCell ref="E18:E19"/>
    <mergeCell ref="C18:C19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R. Chi Chan</cp:lastModifiedBy>
  <cp:lastPrinted>2021-04-12T15:11:46Z</cp:lastPrinted>
  <dcterms:created xsi:type="dcterms:W3CDTF">2009-03-17T19:08:55Z</dcterms:created>
  <dcterms:modified xsi:type="dcterms:W3CDTF">2021-05-26T18:54:20Z</dcterms:modified>
</cp:coreProperties>
</file>